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lambertsurveyors.sharepoint.com/Data/Projects 2026/26031 CBS James Street Science Labs (MCLA)/1. Pre-Contract/3. Tender Pack/Volume C Pricing Document/"/>
    </mc:Choice>
  </mc:AlternateContent>
  <xr:revisionPtr revIDLastSave="4" documentId="11_4687DC24DE97A0C3A10F7DDF9C950F7A96BDFF79" xr6:coauthVersionLast="47" xr6:coauthVersionMax="47" xr10:uidLastSave="{7280FB64-5648-45FA-89ED-E50F20E71F5A}"/>
  <bookViews>
    <workbookView xWindow="-108" yWindow="-108" windowWidth="23256" windowHeight="12456" activeTab="1" xr2:uid="{00000000-000D-0000-FFFF-FFFF00000000}"/>
  </bookViews>
  <sheets>
    <sheet name="Trade Breakup Showing Markup" sheetId="2" r:id="rId1"/>
    <sheet name="Trade Summary"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35" i="2" l="1"/>
  <c r="D20" i="3"/>
  <c r="F1131" i="2"/>
  <c r="G1131" i="2" s="1"/>
  <c r="F1130" i="2"/>
  <c r="G1130" i="2" s="1"/>
  <c r="C1130" i="2"/>
  <c r="G1127" i="2"/>
  <c r="F1127" i="2"/>
  <c r="C1127" i="2"/>
  <c r="G1124" i="2"/>
  <c r="F1124" i="2"/>
  <c r="C1124" i="2"/>
  <c r="G1121" i="2"/>
  <c r="F1121" i="2"/>
  <c r="C1121" i="2"/>
  <c r="F1118" i="2"/>
  <c r="C1118" i="2"/>
  <c r="G1118" i="2" s="1"/>
  <c r="D18" i="3" s="1"/>
  <c r="F1112" i="2"/>
  <c r="C1112" i="2"/>
  <c r="G1112" i="2" s="1"/>
  <c r="F1109" i="2"/>
  <c r="G1109" i="2" s="1"/>
  <c r="C1109" i="2"/>
  <c r="F1106" i="2"/>
  <c r="G1106" i="2" s="1"/>
  <c r="D17" i="3" s="1"/>
  <c r="C1106" i="2"/>
  <c r="F1100" i="2"/>
  <c r="G1100" i="2" s="1"/>
  <c r="C1100" i="2"/>
  <c r="F1097" i="2"/>
  <c r="G1097" i="2" s="1"/>
  <c r="C1097" i="2"/>
  <c r="F1094" i="2"/>
  <c r="G1094" i="2" s="1"/>
  <c r="C1094" i="2"/>
  <c r="F1091" i="2"/>
  <c r="C1091" i="2"/>
  <c r="G1091" i="2" s="1"/>
  <c r="F1085" i="2"/>
  <c r="C1085" i="2"/>
  <c r="G1085" i="2" s="1"/>
  <c r="D15" i="3" s="1"/>
  <c r="F1079" i="2"/>
  <c r="G1079" i="2" s="1"/>
  <c r="G1077" i="2"/>
  <c r="F1077" i="2"/>
  <c r="F1075" i="2"/>
  <c r="G1075" i="2" s="1"/>
  <c r="F1074" i="2"/>
  <c r="G1074" i="2" s="1"/>
  <c r="G1073" i="2"/>
  <c r="F1073" i="2"/>
  <c r="G1072" i="2"/>
  <c r="F1072" i="2"/>
  <c r="G1071" i="2"/>
  <c r="F1071" i="2"/>
  <c r="F1069" i="2"/>
  <c r="G1069" i="2" s="1"/>
  <c r="F1067" i="2"/>
  <c r="G1067" i="2" s="1"/>
  <c r="G1066" i="2"/>
  <c r="F1066" i="2"/>
  <c r="F1065" i="2"/>
  <c r="G1065" i="2" s="1"/>
  <c r="F1064" i="2"/>
  <c r="G1064" i="2" s="1"/>
  <c r="F1063" i="2"/>
  <c r="G1063" i="2" s="1"/>
  <c r="D14" i="3" s="1"/>
  <c r="G1060" i="2"/>
  <c r="F1060" i="2"/>
  <c r="G1058" i="2"/>
  <c r="F1058" i="2"/>
  <c r="F1056" i="2"/>
  <c r="G1056" i="2" s="1"/>
  <c r="F1055" i="2"/>
  <c r="G1055" i="2" s="1"/>
  <c r="G1054" i="2"/>
  <c r="F1054" i="2"/>
  <c r="G1053" i="2"/>
  <c r="F1053" i="2"/>
  <c r="F1052" i="2"/>
  <c r="G1052" i="2" s="1"/>
  <c r="G1050" i="2"/>
  <c r="F1050" i="2"/>
  <c r="G1048" i="2"/>
  <c r="F1048" i="2"/>
  <c r="G1047" i="2"/>
  <c r="F1047" i="2"/>
  <c r="F1046" i="2"/>
  <c r="G1046" i="2" s="1"/>
  <c r="F1045" i="2"/>
  <c r="G1045" i="2" s="1"/>
  <c r="G1044" i="2"/>
  <c r="F1044" i="2"/>
  <c r="F1041" i="2"/>
  <c r="G1041" i="2" s="1"/>
  <c r="C1041" i="2"/>
  <c r="F1036" i="2"/>
  <c r="C1036" i="2"/>
  <c r="G1036" i="2" s="1"/>
  <c r="F1033" i="2"/>
  <c r="C1033" i="2"/>
  <c r="G1033" i="2" s="1"/>
  <c r="F1028" i="2"/>
  <c r="C1028" i="2"/>
  <c r="G1028" i="2" s="1"/>
  <c r="F1024" i="2"/>
  <c r="C1024" i="2"/>
  <c r="G1024" i="2" s="1"/>
  <c r="F1019" i="2"/>
  <c r="C1019" i="2"/>
  <c r="G1019" i="2" s="1"/>
  <c r="F1013" i="2"/>
  <c r="C1013" i="2"/>
  <c r="G1013" i="2" s="1"/>
  <c r="F1012" i="2"/>
  <c r="G1012" i="2" s="1"/>
  <c r="C1012" i="2"/>
  <c r="F1007" i="2"/>
  <c r="C1007" i="2"/>
  <c r="G1007" i="2" s="1"/>
  <c r="G1003" i="2"/>
  <c r="D11" i="3" s="1"/>
  <c r="F1003" i="2"/>
  <c r="C1003" i="2"/>
  <c r="G997" i="2"/>
  <c r="F997" i="2"/>
  <c r="C997" i="2"/>
  <c r="G995" i="2"/>
  <c r="F995" i="2"/>
  <c r="C995" i="2"/>
  <c r="F989" i="2"/>
  <c r="C989" i="2"/>
  <c r="G989" i="2" s="1"/>
  <c r="F984" i="2"/>
  <c r="G984" i="2" s="1"/>
  <c r="C984" i="2"/>
  <c r="F981" i="2"/>
  <c r="G981" i="2" s="1"/>
  <c r="C981" i="2"/>
  <c r="F978" i="2"/>
  <c r="G978" i="2" s="1"/>
  <c r="C978" i="2"/>
  <c r="G974" i="2"/>
  <c r="F974" i="2"/>
  <c r="C974" i="2"/>
  <c r="F970" i="2"/>
  <c r="G970" i="2" s="1"/>
  <c r="C970" i="2"/>
  <c r="F966" i="2"/>
  <c r="C966" i="2"/>
  <c r="G966" i="2" s="1"/>
  <c r="F960" i="2"/>
  <c r="C960" i="2"/>
  <c r="G960" i="2" s="1"/>
  <c r="F955" i="2"/>
  <c r="C955" i="2"/>
  <c r="G955" i="2" s="1"/>
  <c r="F951" i="2"/>
  <c r="C951" i="2"/>
  <c r="G951" i="2" s="1"/>
  <c r="D8" i="3" s="1"/>
  <c r="F945" i="2"/>
  <c r="C945" i="2"/>
  <c r="G945" i="2" s="1"/>
  <c r="F941" i="2"/>
  <c r="G941" i="2" s="1"/>
  <c r="C941" i="2"/>
  <c r="G940" i="2"/>
  <c r="D7" i="3" s="1"/>
  <c r="F940" i="2"/>
  <c r="C940" i="2"/>
  <c r="G934" i="2"/>
  <c r="F934" i="2"/>
  <c r="C934" i="2"/>
  <c r="F932" i="2"/>
  <c r="C932" i="2"/>
  <c r="G932" i="2" s="1"/>
  <c r="G930" i="2"/>
  <c r="F930" i="2"/>
  <c r="F929" i="2"/>
  <c r="G929" i="2" s="1"/>
  <c r="F928" i="2"/>
  <c r="G928" i="2" s="1"/>
  <c r="F927" i="2"/>
  <c r="G927" i="2" s="1"/>
  <c r="F925" i="2"/>
  <c r="C925" i="2"/>
  <c r="F924" i="2"/>
  <c r="C924" i="2"/>
  <c r="G924" i="2" s="1"/>
  <c r="F922" i="2"/>
  <c r="C922" i="2"/>
  <c r="F920" i="2"/>
  <c r="C920" i="2"/>
  <c r="G920" i="2" s="1"/>
  <c r="F918" i="2"/>
  <c r="G918" i="2" s="1"/>
  <c r="C918" i="2"/>
  <c r="G917" i="2"/>
  <c r="F917" i="2"/>
  <c r="C917" i="2"/>
  <c r="G916" i="2"/>
  <c r="F916" i="2"/>
  <c r="C916" i="2"/>
  <c r="F914" i="2"/>
  <c r="C914" i="2"/>
  <c r="G914" i="2" s="1"/>
  <c r="F913" i="2"/>
  <c r="C913" i="2"/>
  <c r="G913" i="2" s="1"/>
  <c r="F911" i="2"/>
  <c r="G911" i="2" s="1"/>
  <c r="G910" i="2"/>
  <c r="F910" i="2"/>
  <c r="G909" i="2"/>
  <c r="F909" i="2"/>
  <c r="F908" i="2"/>
  <c r="G908" i="2" s="1"/>
  <c r="F907" i="2"/>
  <c r="G907" i="2" s="1"/>
  <c r="G906" i="2"/>
  <c r="F906" i="2"/>
  <c r="F905" i="2"/>
  <c r="G905" i="2" s="1"/>
  <c r="F904" i="2"/>
  <c r="G904" i="2" s="1"/>
  <c r="F903" i="2"/>
  <c r="G903" i="2" s="1"/>
  <c r="F901" i="2"/>
  <c r="C901" i="2"/>
  <c r="G901" i="2" s="1"/>
  <c r="F900" i="2"/>
  <c r="G900" i="2" s="1"/>
  <c r="G899" i="2"/>
  <c r="F899" i="2"/>
  <c r="C899" i="2"/>
  <c r="F898" i="2"/>
  <c r="C898" i="2"/>
  <c r="G898" i="2" s="1"/>
  <c r="F896" i="2"/>
  <c r="C896" i="2"/>
  <c r="G896" i="2" s="1"/>
  <c r="F894" i="2"/>
  <c r="C894" i="2"/>
  <c r="G894" i="2" s="1"/>
  <c r="F893" i="2"/>
  <c r="G893" i="2" s="1"/>
  <c r="C893" i="2"/>
  <c r="F891" i="2"/>
  <c r="G891" i="2" s="1"/>
  <c r="C891" i="2"/>
  <c r="F889" i="2"/>
  <c r="G889" i="2" s="1"/>
  <c r="C889" i="2"/>
  <c r="G887" i="2"/>
  <c r="F887" i="2"/>
  <c r="C887" i="2"/>
  <c r="F885" i="2"/>
  <c r="C885" i="2"/>
  <c r="G885" i="2" s="1"/>
  <c r="F883" i="2"/>
  <c r="C883" i="2"/>
  <c r="G883" i="2" s="1"/>
  <c r="F882" i="2"/>
  <c r="C882" i="2"/>
  <c r="G882" i="2" s="1"/>
  <c r="F880" i="2"/>
  <c r="C880" i="2"/>
  <c r="G880" i="2" s="1"/>
  <c r="F878" i="2"/>
  <c r="G878" i="2" s="1"/>
  <c r="G877" i="2"/>
  <c r="F877" i="2"/>
  <c r="F876" i="2"/>
  <c r="G876" i="2" s="1"/>
  <c r="G872" i="2"/>
  <c r="F872" i="2"/>
  <c r="F871" i="2"/>
  <c r="G871" i="2" s="1"/>
  <c r="F870" i="2"/>
  <c r="G870" i="2" s="1"/>
  <c r="G869" i="2"/>
  <c r="F869" i="2"/>
  <c r="F868" i="2"/>
  <c r="G868" i="2" s="1"/>
  <c r="F867" i="2"/>
  <c r="G867" i="2" s="1"/>
  <c r="G866" i="2"/>
  <c r="F866" i="2"/>
  <c r="F865" i="2"/>
  <c r="C865" i="2"/>
  <c r="G865" i="2" s="1"/>
  <c r="F864" i="2"/>
  <c r="C864" i="2"/>
  <c r="G864" i="2" s="1"/>
  <c r="F862" i="2"/>
  <c r="C862" i="2"/>
  <c r="F861" i="2"/>
  <c r="C861" i="2"/>
  <c r="G861" i="2" s="1"/>
  <c r="F860" i="2"/>
  <c r="C860" i="2"/>
  <c r="F858" i="2"/>
  <c r="C858" i="2"/>
  <c r="G858" i="2" s="1"/>
  <c r="F857" i="2"/>
  <c r="G857" i="2" s="1"/>
  <c r="C857" i="2"/>
  <c r="G856" i="2"/>
  <c r="F856" i="2"/>
  <c r="C856" i="2"/>
  <c r="G855" i="2"/>
  <c r="F855" i="2"/>
  <c r="C855" i="2"/>
  <c r="F854" i="2"/>
  <c r="C854" i="2"/>
  <c r="G854" i="2" s="1"/>
  <c r="F853" i="2"/>
  <c r="C853" i="2"/>
  <c r="G853" i="2" s="1"/>
  <c r="F851" i="2"/>
  <c r="C851" i="2"/>
  <c r="F850" i="2"/>
  <c r="G850" i="2" s="1"/>
  <c r="C850" i="2"/>
  <c r="G849" i="2"/>
  <c r="F849" i="2"/>
  <c r="C849" i="2"/>
  <c r="F848" i="2"/>
  <c r="G848" i="2" s="1"/>
  <c r="C848" i="2"/>
  <c r="F847" i="2"/>
  <c r="G847" i="2" s="1"/>
  <c r="C847" i="2"/>
  <c r="F846" i="2"/>
  <c r="C846" i="2"/>
  <c r="G846" i="2" s="1"/>
  <c r="F845" i="2"/>
  <c r="C845" i="2"/>
  <c r="G845" i="2" s="1"/>
  <c r="F843" i="2"/>
  <c r="C843" i="2"/>
  <c r="G843" i="2" s="1"/>
  <c r="F842" i="2"/>
  <c r="C842" i="2"/>
  <c r="G842" i="2" s="1"/>
  <c r="F841" i="2"/>
  <c r="C841" i="2"/>
  <c r="G841" i="2" s="1"/>
  <c r="F840" i="2"/>
  <c r="C840" i="2"/>
  <c r="F839" i="2"/>
  <c r="G839" i="2" s="1"/>
  <c r="C839" i="2"/>
  <c r="F838" i="2"/>
  <c r="C838" i="2"/>
  <c r="G838" i="2" s="1"/>
  <c r="G837" i="2"/>
  <c r="F837" i="2"/>
  <c r="C837" i="2"/>
  <c r="G836" i="2"/>
  <c r="F836" i="2"/>
  <c r="C836" i="2"/>
  <c r="F835" i="2"/>
  <c r="C835" i="2"/>
  <c r="G835" i="2" s="1"/>
  <c r="G834" i="2"/>
  <c r="F834" i="2"/>
  <c r="F832" i="2"/>
  <c r="C832" i="2"/>
  <c r="G832" i="2" s="1"/>
  <c r="F831" i="2"/>
  <c r="G831" i="2" s="1"/>
  <c r="G830" i="2"/>
  <c r="F830" i="2"/>
  <c r="C830" i="2"/>
  <c r="G829" i="2"/>
  <c r="F829" i="2"/>
  <c r="G828" i="2"/>
  <c r="F828" i="2"/>
  <c r="C828" i="2"/>
  <c r="F827" i="2"/>
  <c r="G827" i="2" s="1"/>
  <c r="C827" i="2"/>
  <c r="F826" i="2"/>
  <c r="C826" i="2"/>
  <c r="G826" i="2" s="1"/>
  <c r="F825" i="2"/>
  <c r="C825" i="2"/>
  <c r="G825" i="2" s="1"/>
  <c r="F824" i="2"/>
  <c r="G824" i="2" s="1"/>
  <c r="G823" i="2"/>
  <c r="F823" i="2"/>
  <c r="C823" i="2"/>
  <c r="G822" i="2"/>
  <c r="F822" i="2"/>
  <c r="C822" i="2"/>
  <c r="F821" i="2"/>
  <c r="G821" i="2" s="1"/>
  <c r="C821" i="2"/>
  <c r="F820" i="2"/>
  <c r="G820" i="2" s="1"/>
  <c r="C820" i="2"/>
  <c r="F819" i="2"/>
  <c r="G819" i="2" s="1"/>
  <c r="C819" i="2"/>
  <c r="F818" i="2"/>
  <c r="G818" i="2" s="1"/>
  <c r="C818" i="2"/>
  <c r="F817" i="2"/>
  <c r="G817" i="2" s="1"/>
  <c r="C817" i="2"/>
  <c r="F816" i="2"/>
  <c r="G816" i="2" s="1"/>
  <c r="C816" i="2"/>
  <c r="F815" i="2"/>
  <c r="C815" i="2"/>
  <c r="G815" i="2" s="1"/>
  <c r="F814" i="2"/>
  <c r="C814" i="2"/>
  <c r="F813" i="2"/>
  <c r="C813" i="2"/>
  <c r="G813" i="2" s="1"/>
  <c r="F812" i="2"/>
  <c r="C812" i="2"/>
  <c r="G812" i="2" s="1"/>
  <c r="F811" i="2"/>
  <c r="C811" i="2"/>
  <c r="G811" i="2" s="1"/>
  <c r="G810" i="2"/>
  <c r="F810" i="2"/>
  <c r="C810" i="2"/>
  <c r="G809" i="2"/>
  <c r="F809" i="2"/>
  <c r="C809" i="2"/>
  <c r="G808" i="2"/>
  <c r="F808" i="2"/>
  <c r="C808" i="2"/>
  <c r="G807" i="2"/>
  <c r="F807" i="2"/>
  <c r="G806" i="2"/>
  <c r="F806" i="2"/>
  <c r="C806" i="2"/>
  <c r="F805" i="2"/>
  <c r="C805" i="2"/>
  <c r="G805" i="2" s="1"/>
  <c r="G804" i="2"/>
  <c r="F804" i="2"/>
  <c r="C804" i="2"/>
  <c r="F802" i="2"/>
  <c r="G802" i="2" s="1"/>
  <c r="G801" i="2"/>
  <c r="F801" i="2"/>
  <c r="F800" i="2"/>
  <c r="G800" i="2" s="1"/>
  <c r="F799" i="2"/>
  <c r="G799" i="2" s="1"/>
  <c r="G798" i="2"/>
  <c r="F798" i="2"/>
  <c r="G797" i="2"/>
  <c r="F797" i="2"/>
  <c r="F796" i="2"/>
  <c r="G796" i="2" s="1"/>
  <c r="F795" i="2"/>
  <c r="G795" i="2" s="1"/>
  <c r="F794" i="2"/>
  <c r="G794" i="2" s="1"/>
  <c r="G793" i="2"/>
  <c r="F793" i="2"/>
  <c r="F792" i="2"/>
  <c r="G792" i="2" s="1"/>
  <c r="F791" i="2"/>
  <c r="G791" i="2" s="1"/>
  <c r="G790" i="2"/>
  <c r="F790" i="2"/>
  <c r="G789" i="2"/>
  <c r="F789" i="2"/>
  <c r="F788" i="2"/>
  <c r="G788" i="2" s="1"/>
  <c r="F787" i="2"/>
  <c r="G787" i="2" s="1"/>
  <c r="F786" i="2"/>
  <c r="C786" i="2"/>
  <c r="G786" i="2" s="1"/>
  <c r="F783" i="2"/>
  <c r="G783" i="2" s="1"/>
  <c r="G782" i="2"/>
  <c r="F782" i="2"/>
  <c r="F781" i="2"/>
  <c r="G781" i="2" s="1"/>
  <c r="F780" i="2"/>
  <c r="G780" i="2" s="1"/>
  <c r="F779" i="2"/>
  <c r="G779" i="2" s="1"/>
  <c r="G778" i="2"/>
  <c r="F778" i="2"/>
  <c r="G777" i="2"/>
  <c r="F777" i="2"/>
  <c r="F776" i="2"/>
  <c r="G776" i="2" s="1"/>
  <c r="F775" i="2"/>
  <c r="G775" i="2" s="1"/>
  <c r="G774" i="2"/>
  <c r="F774" i="2"/>
  <c r="F773" i="2"/>
  <c r="G773" i="2" s="1"/>
  <c r="F772" i="2"/>
  <c r="G772" i="2" s="1"/>
  <c r="F771" i="2"/>
  <c r="G771" i="2" s="1"/>
  <c r="C771" i="2"/>
  <c r="F769" i="2"/>
  <c r="G769" i="2" s="1"/>
  <c r="F768" i="2"/>
  <c r="G768" i="2" s="1"/>
  <c r="G765" i="2"/>
  <c r="F765" i="2"/>
  <c r="F764" i="2"/>
  <c r="G764" i="2" s="1"/>
  <c r="F763" i="2"/>
  <c r="G763" i="2" s="1"/>
  <c r="F762" i="2"/>
  <c r="C762" i="2"/>
  <c r="G762" i="2" s="1"/>
  <c r="F760" i="2"/>
  <c r="C760" i="2"/>
  <c r="G760" i="2" s="1"/>
  <c r="F759" i="2"/>
  <c r="G759" i="2" s="1"/>
  <c r="C759" i="2"/>
  <c r="G758" i="2"/>
  <c r="F758" i="2"/>
  <c r="C758" i="2"/>
  <c r="F757" i="2"/>
  <c r="G757" i="2" s="1"/>
  <c r="C757" i="2"/>
  <c r="G755" i="2"/>
  <c r="F755" i="2"/>
  <c r="C755" i="2"/>
  <c r="F754" i="2"/>
  <c r="C754" i="2"/>
  <c r="G754" i="2" s="1"/>
  <c r="F753" i="2"/>
  <c r="C753" i="2"/>
  <c r="G753" i="2" s="1"/>
  <c r="F752" i="2"/>
  <c r="C752" i="2"/>
  <c r="G752" i="2" s="1"/>
  <c r="F751" i="2"/>
  <c r="G751" i="2" s="1"/>
  <c r="G749" i="2"/>
  <c r="F749" i="2"/>
  <c r="F748" i="2"/>
  <c r="G748" i="2" s="1"/>
  <c r="D3" i="3" s="1"/>
  <c r="F745" i="2"/>
  <c r="C745" i="2"/>
  <c r="F743" i="2"/>
  <c r="G743" i="2" s="1"/>
  <c r="C743" i="2"/>
  <c r="G741" i="2"/>
  <c r="F741" i="2"/>
  <c r="G740" i="2"/>
  <c r="F740" i="2"/>
  <c r="C740" i="2"/>
  <c r="F739" i="2"/>
  <c r="G739" i="2" s="1"/>
  <c r="C739" i="2"/>
  <c r="F738" i="2"/>
  <c r="G738" i="2" s="1"/>
  <c r="C738" i="2"/>
  <c r="G736" i="2"/>
  <c r="F736" i="2"/>
  <c r="C736" i="2"/>
  <c r="F734" i="2"/>
  <c r="C734" i="2"/>
  <c r="G734" i="2" s="1"/>
  <c r="F733" i="2"/>
  <c r="C733" i="2"/>
  <c r="G733" i="2" s="1"/>
  <c r="F732" i="2"/>
  <c r="C732" i="2"/>
  <c r="G732" i="2" s="1"/>
  <c r="F731" i="2"/>
  <c r="C731" i="2"/>
  <c r="F730" i="2"/>
  <c r="C730" i="2"/>
  <c r="F729" i="2"/>
  <c r="G729" i="2" s="1"/>
  <c r="C729" i="2"/>
  <c r="G728" i="2"/>
  <c r="F728" i="2"/>
  <c r="C728" i="2"/>
  <c r="G727" i="2"/>
  <c r="F727" i="2"/>
  <c r="C727" i="2"/>
  <c r="F726" i="2"/>
  <c r="C726" i="2"/>
  <c r="G726" i="2" s="1"/>
  <c r="G725" i="2"/>
  <c r="F725" i="2"/>
  <c r="F723" i="2"/>
  <c r="C723" i="2"/>
  <c r="G723" i="2" s="1"/>
  <c r="G721" i="2"/>
  <c r="F721" i="2"/>
  <c r="C721" i="2"/>
  <c r="F719" i="2"/>
  <c r="C719" i="2"/>
  <c r="G719" i="2" s="1"/>
  <c r="F717" i="2"/>
  <c r="C717" i="2"/>
  <c r="G717" i="2" s="1"/>
  <c r="F715" i="2"/>
  <c r="C715" i="2"/>
  <c r="G715" i="2" s="1"/>
  <c r="F713" i="2"/>
  <c r="C713" i="2"/>
  <c r="G713" i="2" s="1"/>
  <c r="G711" i="2"/>
  <c r="F711" i="2"/>
  <c r="C711" i="2"/>
  <c r="F709" i="2"/>
  <c r="C709" i="2"/>
  <c r="G709" i="2" s="1"/>
  <c r="G707" i="2"/>
  <c r="F707" i="2"/>
  <c r="C707" i="2"/>
  <c r="F706" i="2"/>
  <c r="C706" i="2"/>
  <c r="G706" i="2" s="1"/>
  <c r="F705" i="2"/>
  <c r="C705" i="2"/>
  <c r="G705" i="2" s="1"/>
  <c r="G704" i="2"/>
  <c r="F704" i="2"/>
  <c r="G703" i="2"/>
  <c r="F703" i="2"/>
  <c r="F701" i="2"/>
  <c r="C701" i="2"/>
  <c r="G701" i="2" s="1"/>
  <c r="G699" i="2"/>
  <c r="F699" i="2"/>
  <c r="C699" i="2"/>
  <c r="F697" i="2"/>
  <c r="C697" i="2"/>
  <c r="G697" i="2" s="1"/>
  <c r="F695" i="2"/>
  <c r="C695" i="2"/>
  <c r="G695" i="2" s="1"/>
  <c r="G693" i="2"/>
  <c r="F693" i="2"/>
  <c r="C693" i="2"/>
  <c r="F692" i="2"/>
  <c r="G692" i="2" s="1"/>
  <c r="C692" i="2"/>
  <c r="F690" i="2"/>
  <c r="G690" i="2" s="1"/>
  <c r="C690" i="2"/>
  <c r="F688" i="2"/>
  <c r="G688" i="2" s="1"/>
  <c r="C688" i="2"/>
  <c r="F686" i="2"/>
  <c r="G686" i="2" s="1"/>
  <c r="C686" i="2"/>
  <c r="F684" i="2"/>
  <c r="C684" i="2"/>
  <c r="G684" i="2" s="1"/>
  <c r="F682" i="2"/>
  <c r="C682" i="2"/>
  <c r="G682" i="2" s="1"/>
  <c r="F681" i="2"/>
  <c r="C681" i="2"/>
  <c r="F679" i="2"/>
  <c r="C679" i="2"/>
  <c r="G679" i="2" s="1"/>
  <c r="F678" i="2"/>
  <c r="C678" i="2"/>
  <c r="F677" i="2"/>
  <c r="C677" i="2"/>
  <c r="G677" i="2" s="1"/>
  <c r="G676" i="2"/>
  <c r="F676" i="2"/>
  <c r="F675" i="2"/>
  <c r="G675" i="2" s="1"/>
  <c r="F674" i="2"/>
  <c r="G674" i="2" s="1"/>
  <c r="G673" i="2"/>
  <c r="F673" i="2"/>
  <c r="F672" i="2"/>
  <c r="G672" i="2" s="1"/>
  <c r="F671" i="2"/>
  <c r="G671" i="2" s="1"/>
  <c r="G670" i="2"/>
  <c r="F670" i="2"/>
  <c r="G668" i="2"/>
  <c r="F668" i="2"/>
  <c r="C668" i="2"/>
  <c r="F666" i="2"/>
  <c r="C666" i="2"/>
  <c r="G666" i="2" s="1"/>
  <c r="F664" i="2"/>
  <c r="C664" i="2"/>
  <c r="F663" i="2"/>
  <c r="C663" i="2"/>
  <c r="G663" i="2" s="1"/>
  <c r="F661" i="2"/>
  <c r="C661" i="2"/>
  <c r="G661" i="2" s="1"/>
  <c r="F659" i="2"/>
  <c r="C659" i="2"/>
  <c r="G659" i="2" s="1"/>
  <c r="G658" i="2"/>
  <c r="F658" i="2"/>
  <c r="C658" i="2"/>
  <c r="G656" i="2"/>
  <c r="F656" i="2"/>
  <c r="C656" i="2"/>
  <c r="G654" i="2"/>
  <c r="F654" i="2"/>
  <c r="C654" i="2"/>
  <c r="F653" i="2"/>
  <c r="C653" i="2"/>
  <c r="G653" i="2" s="1"/>
  <c r="F652" i="2"/>
  <c r="C652" i="2"/>
  <c r="G652" i="2" s="1"/>
  <c r="F651" i="2"/>
  <c r="G651" i="2" s="1"/>
  <c r="F649" i="2"/>
  <c r="C649" i="2"/>
  <c r="G649" i="2" s="1"/>
  <c r="F647" i="2"/>
  <c r="G647" i="2" s="1"/>
  <c r="G646" i="2"/>
  <c r="F646" i="2"/>
  <c r="F645" i="2"/>
  <c r="G645" i="2" s="1"/>
  <c r="C645" i="2"/>
  <c r="F643" i="2"/>
  <c r="G643" i="2" s="1"/>
  <c r="F642" i="2"/>
  <c r="G642" i="2" s="1"/>
  <c r="F641" i="2"/>
  <c r="G641" i="2" s="1"/>
  <c r="G640" i="2"/>
  <c r="F640" i="2"/>
  <c r="G639" i="2"/>
  <c r="F639" i="2"/>
  <c r="F638" i="2"/>
  <c r="G638" i="2" s="1"/>
  <c r="C638" i="2"/>
  <c r="F637" i="2"/>
  <c r="G637" i="2" s="1"/>
  <c r="F636" i="2"/>
  <c r="G636" i="2" s="1"/>
  <c r="F635" i="2"/>
  <c r="C635" i="2"/>
  <c r="G635" i="2" s="1"/>
  <c r="F633" i="2"/>
  <c r="C633" i="2"/>
  <c r="G633" i="2" s="1"/>
  <c r="F631" i="2"/>
  <c r="C631" i="2"/>
  <c r="G631" i="2" s="1"/>
  <c r="F630" i="2"/>
  <c r="G630" i="2" s="1"/>
  <c r="F629" i="2"/>
  <c r="G629" i="2" s="1"/>
  <c r="G627" i="2"/>
  <c r="F627" i="2"/>
  <c r="G626" i="2"/>
  <c r="F626" i="2"/>
  <c r="C626" i="2"/>
  <c r="F625" i="2"/>
  <c r="G625" i="2" s="1"/>
  <c r="F623" i="2"/>
  <c r="G623" i="2" s="1"/>
  <c r="C623" i="2"/>
  <c r="G622" i="2"/>
  <c r="F622" i="2"/>
  <c r="G621" i="2"/>
  <c r="F621" i="2"/>
  <c r="F619" i="2"/>
  <c r="C619" i="2"/>
  <c r="G619" i="2" s="1"/>
  <c r="F618" i="2"/>
  <c r="C618" i="2"/>
  <c r="G618" i="2" s="1"/>
  <c r="F617" i="2"/>
  <c r="C617" i="2"/>
  <c r="F616" i="2"/>
  <c r="G616" i="2" s="1"/>
  <c r="C616" i="2"/>
  <c r="F615" i="2"/>
  <c r="C615" i="2"/>
  <c r="G615" i="2" s="1"/>
  <c r="G614" i="2"/>
  <c r="F614" i="2"/>
  <c r="C614" i="2"/>
  <c r="G612" i="2"/>
  <c r="F612" i="2"/>
  <c r="C612" i="2"/>
  <c r="F610" i="2"/>
  <c r="C610" i="2"/>
  <c r="G610" i="2" s="1"/>
  <c r="G609" i="2"/>
  <c r="F609" i="2"/>
  <c r="C609" i="2"/>
  <c r="F607" i="2"/>
  <c r="G607" i="2" s="1"/>
  <c r="C607" i="2"/>
  <c r="F606" i="2"/>
  <c r="G606" i="2" s="1"/>
  <c r="C606" i="2"/>
  <c r="F604" i="2"/>
  <c r="G604" i="2" s="1"/>
  <c r="C604" i="2"/>
  <c r="F603" i="2"/>
  <c r="G603" i="2" s="1"/>
  <c r="C603" i="2"/>
  <c r="F602" i="2"/>
  <c r="C602" i="2"/>
  <c r="G602" i="2" s="1"/>
  <c r="G601" i="2"/>
  <c r="F601" i="2"/>
  <c r="C601" i="2"/>
  <c r="F600" i="2"/>
  <c r="C600" i="2"/>
  <c r="F599" i="2"/>
  <c r="G599" i="2" s="1"/>
  <c r="G598" i="2"/>
  <c r="F598" i="2"/>
  <c r="G597" i="2"/>
  <c r="F597" i="2"/>
  <c r="F595" i="2"/>
  <c r="C595" i="2"/>
  <c r="G595" i="2" s="1"/>
  <c r="F594" i="2"/>
  <c r="G594" i="2" s="1"/>
  <c r="C594" i="2"/>
  <c r="G592" i="2"/>
  <c r="F592" i="2"/>
  <c r="C592" i="2"/>
  <c r="G591" i="2"/>
  <c r="F591" i="2"/>
  <c r="C591" i="2"/>
  <c r="F590" i="2"/>
  <c r="C590" i="2"/>
  <c r="G590" i="2" s="1"/>
  <c r="F589" i="2"/>
  <c r="C589" i="2"/>
  <c r="G589" i="2" s="1"/>
  <c r="F588" i="2"/>
  <c r="C588" i="2"/>
  <c r="G588" i="2" s="1"/>
  <c r="F587" i="2"/>
  <c r="G587" i="2" s="1"/>
  <c r="C587" i="2"/>
  <c r="G586" i="2"/>
  <c r="F586" i="2"/>
  <c r="C586" i="2"/>
  <c r="F584" i="2"/>
  <c r="G584" i="2" s="1"/>
  <c r="C584" i="2"/>
  <c r="F582" i="2"/>
  <c r="G582" i="2" s="1"/>
  <c r="C582" i="2"/>
  <c r="G581" i="2"/>
  <c r="F581" i="2"/>
  <c r="C581" i="2"/>
  <c r="G579" i="2"/>
  <c r="F579" i="2"/>
  <c r="C579" i="2"/>
  <c r="F577" i="2"/>
  <c r="C577" i="2"/>
  <c r="G577" i="2" s="1"/>
  <c r="F575" i="2"/>
  <c r="C575" i="2"/>
  <c r="G575" i="2" s="1"/>
  <c r="F573" i="2"/>
  <c r="C573" i="2"/>
  <c r="G573" i="2" s="1"/>
  <c r="F571" i="2"/>
  <c r="C571" i="2"/>
  <c r="G571" i="2" s="1"/>
  <c r="F569" i="2"/>
  <c r="G569" i="2" s="1"/>
  <c r="C569" i="2"/>
  <c r="F567" i="2"/>
  <c r="C567" i="2"/>
  <c r="G567" i="2" s="1"/>
  <c r="G565" i="2"/>
  <c r="F565" i="2"/>
  <c r="C565" i="2"/>
  <c r="G563" i="2"/>
  <c r="F563" i="2"/>
  <c r="C563" i="2"/>
  <c r="F561" i="2"/>
  <c r="C561" i="2"/>
  <c r="G561" i="2" s="1"/>
  <c r="F559" i="2"/>
  <c r="C559" i="2"/>
  <c r="G559" i="2" s="1"/>
  <c r="F557" i="2"/>
  <c r="C557" i="2"/>
  <c r="G557" i="2" s="1"/>
  <c r="G555" i="2"/>
  <c r="F555" i="2"/>
  <c r="C555" i="2"/>
  <c r="F554" i="2"/>
  <c r="G554" i="2" s="1"/>
  <c r="C554" i="2"/>
  <c r="G553" i="2"/>
  <c r="F553" i="2"/>
  <c r="C553" i="2"/>
  <c r="F552" i="2"/>
  <c r="G552" i="2" s="1"/>
  <c r="F550" i="2"/>
  <c r="G550" i="2" s="1"/>
  <c r="F548" i="2"/>
  <c r="C548" i="2"/>
  <c r="G548" i="2" s="1"/>
  <c r="F547" i="2"/>
  <c r="G547" i="2" s="1"/>
  <c r="C547" i="2"/>
  <c r="F546" i="2"/>
  <c r="G546" i="2" s="1"/>
  <c r="C546" i="2"/>
  <c r="F545" i="2"/>
  <c r="G545" i="2" s="1"/>
  <c r="F543" i="2"/>
  <c r="C543" i="2"/>
  <c r="F541" i="2"/>
  <c r="G541" i="2" s="1"/>
  <c r="C541" i="2"/>
  <c r="F540" i="2"/>
  <c r="C540" i="2"/>
  <c r="G540" i="2" s="1"/>
  <c r="G539" i="2"/>
  <c r="F539" i="2"/>
  <c r="C539" i="2"/>
  <c r="G538" i="2"/>
  <c r="F538" i="2"/>
  <c r="F536" i="2"/>
  <c r="G536" i="2" s="1"/>
  <c r="C536" i="2"/>
  <c r="G535" i="2"/>
  <c r="F535" i="2"/>
  <c r="C535" i="2"/>
  <c r="F534" i="2"/>
  <c r="C534" i="2"/>
  <c r="G534" i="2" s="1"/>
  <c r="F533" i="2"/>
  <c r="G533" i="2" s="1"/>
  <c r="G532" i="2"/>
  <c r="F532" i="2"/>
  <c r="C532" i="2"/>
  <c r="F531" i="2"/>
  <c r="C531" i="2"/>
  <c r="G531" i="2" s="1"/>
  <c r="F530" i="2"/>
  <c r="C530" i="2"/>
  <c r="G530" i="2" s="1"/>
  <c r="G529" i="2"/>
  <c r="F529" i="2"/>
  <c r="F527" i="2"/>
  <c r="C527" i="2"/>
  <c r="G527" i="2" s="1"/>
  <c r="F526" i="2"/>
  <c r="C526" i="2"/>
  <c r="G526" i="2" s="1"/>
  <c r="F525" i="2"/>
  <c r="C525" i="2"/>
  <c r="G525" i="2" s="1"/>
  <c r="F524" i="2"/>
  <c r="G524" i="2" s="1"/>
  <c r="F522" i="2"/>
  <c r="C522" i="2"/>
  <c r="G522" i="2" s="1"/>
  <c r="F521" i="2"/>
  <c r="C521" i="2"/>
  <c r="G521" i="2" s="1"/>
  <c r="F520" i="2"/>
  <c r="C520" i="2"/>
  <c r="F519" i="2"/>
  <c r="G519" i="2" s="1"/>
  <c r="F517" i="2"/>
  <c r="C517" i="2"/>
  <c r="G517" i="2" s="1"/>
  <c r="F516" i="2"/>
  <c r="C516" i="2"/>
  <c r="G516" i="2" s="1"/>
  <c r="F515" i="2"/>
  <c r="C515" i="2"/>
  <c r="F514" i="2"/>
  <c r="G514" i="2" s="1"/>
  <c r="F513" i="2"/>
  <c r="G513" i="2" s="1"/>
  <c r="F511" i="2"/>
  <c r="C511" i="2"/>
  <c r="G511" i="2" s="1"/>
  <c r="F510" i="2"/>
  <c r="C510" i="2"/>
  <c r="G510" i="2" s="1"/>
  <c r="F509" i="2"/>
  <c r="C509" i="2"/>
  <c r="F508" i="2"/>
  <c r="G508" i="2" s="1"/>
  <c r="F506" i="2"/>
  <c r="C506" i="2"/>
  <c r="G506" i="2" s="1"/>
  <c r="F505" i="2"/>
  <c r="C505" i="2"/>
  <c r="G505" i="2" s="1"/>
  <c r="G504" i="2"/>
  <c r="F504" i="2"/>
  <c r="F502" i="2"/>
  <c r="C502" i="2"/>
  <c r="G502" i="2" s="1"/>
  <c r="F501" i="2"/>
  <c r="C501" i="2"/>
  <c r="G501" i="2" s="1"/>
  <c r="F500" i="2"/>
  <c r="G500" i="2" s="1"/>
  <c r="G498" i="2"/>
  <c r="F498" i="2"/>
  <c r="C498" i="2"/>
  <c r="F497" i="2"/>
  <c r="C497" i="2"/>
  <c r="G497" i="2" s="1"/>
  <c r="F496" i="2"/>
  <c r="G496" i="2" s="1"/>
  <c r="F494" i="2"/>
  <c r="C494" i="2"/>
  <c r="G494" i="2" s="1"/>
  <c r="F493" i="2"/>
  <c r="C493" i="2"/>
  <c r="G493" i="2" s="1"/>
  <c r="F492" i="2"/>
  <c r="C492" i="2"/>
  <c r="G492" i="2" s="1"/>
  <c r="F491" i="2"/>
  <c r="G491" i="2" s="1"/>
  <c r="F489" i="2"/>
  <c r="C489" i="2"/>
  <c r="G487" i="2"/>
  <c r="F487" i="2"/>
  <c r="C487" i="2"/>
  <c r="G486" i="2"/>
  <c r="F486" i="2"/>
  <c r="C486" i="2"/>
  <c r="F485" i="2"/>
  <c r="G485" i="2" s="1"/>
  <c r="C485" i="2"/>
  <c r="F484" i="2"/>
  <c r="G484" i="2" s="1"/>
  <c r="G483" i="2"/>
  <c r="F483" i="2"/>
  <c r="F481" i="2"/>
  <c r="C481" i="2"/>
  <c r="G481" i="2" s="1"/>
  <c r="G480" i="2"/>
  <c r="F480" i="2"/>
  <c r="C480" i="2"/>
  <c r="F479" i="2"/>
  <c r="G479" i="2" s="1"/>
  <c r="C479" i="2"/>
  <c r="F478" i="2"/>
  <c r="G478" i="2" s="1"/>
  <c r="F476" i="2"/>
  <c r="C476" i="2"/>
  <c r="G476" i="2" s="1"/>
  <c r="G474" i="2"/>
  <c r="F474" i="2"/>
  <c r="C474" i="2"/>
  <c r="F473" i="2"/>
  <c r="C473" i="2"/>
  <c r="G473" i="2" s="1"/>
  <c r="G472" i="2"/>
  <c r="F472" i="2"/>
  <c r="C472" i="2"/>
  <c r="G471" i="2"/>
  <c r="F471" i="2"/>
  <c r="F469" i="2"/>
  <c r="G469" i="2" s="1"/>
  <c r="C469" i="2"/>
  <c r="F468" i="2"/>
  <c r="C468" i="2"/>
  <c r="G468" i="2" s="1"/>
  <c r="G467" i="2"/>
  <c r="F467" i="2"/>
  <c r="C467" i="2"/>
  <c r="F466" i="2"/>
  <c r="G466" i="2" s="1"/>
  <c r="G464" i="2"/>
  <c r="F464" i="2"/>
  <c r="C464" i="2"/>
  <c r="F463" i="2"/>
  <c r="C463" i="2"/>
  <c r="G463" i="2" s="1"/>
  <c r="F462" i="2"/>
  <c r="C462" i="2"/>
  <c r="G462" i="2" s="1"/>
  <c r="F461" i="2"/>
  <c r="G461" i="2" s="1"/>
  <c r="F459" i="2"/>
  <c r="C459" i="2"/>
  <c r="G459" i="2" s="1"/>
  <c r="F458" i="2"/>
  <c r="C458" i="2"/>
  <c r="G458" i="2" s="1"/>
  <c r="F457" i="2"/>
  <c r="C457" i="2"/>
  <c r="G457" i="2" s="1"/>
  <c r="F456" i="2"/>
  <c r="G456" i="2" s="1"/>
  <c r="F454" i="2"/>
  <c r="C454" i="2"/>
  <c r="G454" i="2" s="1"/>
  <c r="F453" i="2"/>
  <c r="C453" i="2"/>
  <c r="G453" i="2" s="1"/>
  <c r="F452" i="2"/>
  <c r="C452" i="2"/>
  <c r="G452" i="2" s="1"/>
  <c r="F451" i="2"/>
  <c r="G451" i="2" s="1"/>
  <c r="F449" i="2"/>
  <c r="G449" i="2" s="1"/>
  <c r="G447" i="2"/>
  <c r="F447" i="2"/>
  <c r="F446" i="2"/>
  <c r="G446" i="2" s="1"/>
  <c r="F445" i="2"/>
  <c r="G445" i="2" s="1"/>
  <c r="F444" i="2"/>
  <c r="G444" i="2" s="1"/>
  <c r="G443" i="2"/>
  <c r="F443" i="2"/>
  <c r="G442" i="2"/>
  <c r="F442" i="2"/>
  <c r="G441" i="2"/>
  <c r="F441" i="2"/>
  <c r="F440" i="2"/>
  <c r="G440" i="2" s="1"/>
  <c r="G439" i="2"/>
  <c r="F439" i="2"/>
  <c r="F438" i="2"/>
  <c r="G438" i="2" s="1"/>
  <c r="F437" i="2"/>
  <c r="G437" i="2" s="1"/>
  <c r="G436" i="2"/>
  <c r="F436" i="2"/>
  <c r="G435" i="2"/>
  <c r="F435" i="2"/>
  <c r="G434" i="2"/>
  <c r="F434" i="2"/>
  <c r="F433" i="2"/>
  <c r="G433" i="2" s="1"/>
  <c r="F432" i="2"/>
  <c r="G432" i="2" s="1"/>
  <c r="G430" i="2"/>
  <c r="F430" i="2"/>
  <c r="F429" i="2"/>
  <c r="G429" i="2" s="1"/>
  <c r="F428" i="2"/>
  <c r="G428" i="2" s="1"/>
  <c r="F427" i="2"/>
  <c r="G427" i="2" s="1"/>
  <c r="G426" i="2"/>
  <c r="F426" i="2"/>
  <c r="G425" i="2"/>
  <c r="F425" i="2"/>
  <c r="G424" i="2"/>
  <c r="F424" i="2"/>
  <c r="F423" i="2"/>
  <c r="G423" i="2" s="1"/>
  <c r="G422" i="2"/>
  <c r="F422" i="2"/>
  <c r="F421" i="2"/>
  <c r="G421" i="2" s="1"/>
  <c r="F420" i="2"/>
  <c r="G420" i="2" s="1"/>
  <c r="G419" i="2"/>
  <c r="F419" i="2"/>
  <c r="G418" i="2"/>
  <c r="F418" i="2"/>
  <c r="G417" i="2"/>
  <c r="F417" i="2"/>
  <c r="F416" i="2"/>
  <c r="G416" i="2" s="1"/>
  <c r="F415" i="2"/>
  <c r="G415" i="2" s="1"/>
  <c r="G414" i="2"/>
  <c r="F414" i="2"/>
  <c r="G413" i="2"/>
  <c r="F413" i="2"/>
  <c r="F411" i="2"/>
  <c r="G411" i="2" s="1"/>
  <c r="F409" i="2"/>
  <c r="G409" i="2" s="1"/>
  <c r="G407" i="2"/>
  <c r="F407" i="2"/>
  <c r="G406" i="2"/>
  <c r="F406" i="2"/>
  <c r="G404" i="2"/>
  <c r="F404" i="2"/>
  <c r="F402" i="2"/>
  <c r="G402" i="2" s="1"/>
  <c r="G400" i="2"/>
  <c r="F400" i="2"/>
  <c r="F399" i="2"/>
  <c r="G399" i="2" s="1"/>
  <c r="F398" i="2"/>
  <c r="G398" i="2" s="1"/>
  <c r="G397" i="2"/>
  <c r="F397" i="2"/>
  <c r="G396" i="2"/>
  <c r="F396" i="2"/>
  <c r="G395" i="2"/>
  <c r="F395" i="2"/>
  <c r="F394" i="2"/>
  <c r="G394" i="2" s="1"/>
  <c r="F393" i="2"/>
  <c r="G393" i="2" s="1"/>
  <c r="G392" i="2"/>
  <c r="F392" i="2"/>
  <c r="F391" i="2"/>
  <c r="G391" i="2" s="1"/>
  <c r="F390" i="2"/>
  <c r="G390" i="2" s="1"/>
  <c r="F389" i="2"/>
  <c r="G389" i="2" s="1"/>
  <c r="G388" i="2"/>
  <c r="F388" i="2"/>
  <c r="G387" i="2"/>
  <c r="F387" i="2"/>
  <c r="G386" i="2"/>
  <c r="F386" i="2"/>
  <c r="F385" i="2"/>
  <c r="G385" i="2" s="1"/>
  <c r="G384" i="2"/>
  <c r="F384" i="2"/>
  <c r="G383" i="2"/>
  <c r="F383" i="2"/>
  <c r="F381" i="2"/>
  <c r="G381" i="2" s="1"/>
  <c r="F378" i="2"/>
  <c r="C378" i="2"/>
  <c r="G378" i="2" s="1"/>
  <c r="F376" i="2"/>
  <c r="G376" i="2" s="1"/>
  <c r="C376" i="2"/>
  <c r="F374" i="2"/>
  <c r="G374" i="2" s="1"/>
  <c r="C374" i="2"/>
  <c r="G372" i="2"/>
  <c r="F372" i="2"/>
  <c r="C372" i="2"/>
  <c r="G371" i="2"/>
  <c r="F371" i="2"/>
  <c r="C371" i="2"/>
  <c r="F370" i="2"/>
  <c r="C370" i="2"/>
  <c r="G370" i="2" s="1"/>
  <c r="F367" i="2"/>
  <c r="C367" i="2"/>
  <c r="G367" i="2" s="1"/>
  <c r="F365" i="2"/>
  <c r="C365" i="2"/>
  <c r="G365" i="2" s="1"/>
  <c r="F363" i="2"/>
  <c r="G363" i="2" s="1"/>
  <c r="G361" i="2"/>
  <c r="F361" i="2"/>
  <c r="C361" i="2"/>
  <c r="F360" i="2"/>
  <c r="C360" i="2"/>
  <c r="G360" i="2" s="1"/>
  <c r="F359" i="2"/>
  <c r="C359" i="2"/>
  <c r="G359" i="2" s="1"/>
  <c r="F357" i="2"/>
  <c r="G357" i="2" s="1"/>
  <c r="F355" i="2"/>
  <c r="C355" i="2"/>
  <c r="G355" i="2" s="1"/>
  <c r="F354" i="2"/>
  <c r="C354" i="2"/>
  <c r="G354" i="2" s="1"/>
  <c r="F353" i="2"/>
  <c r="C353" i="2"/>
  <c r="G353" i="2" s="1"/>
  <c r="F352" i="2"/>
  <c r="C352" i="2"/>
  <c r="F350" i="2"/>
  <c r="G350" i="2" s="1"/>
  <c r="F348" i="2"/>
  <c r="C348" i="2"/>
  <c r="G347" i="2"/>
  <c r="F347" i="2"/>
  <c r="F346" i="2"/>
  <c r="G346" i="2" s="1"/>
  <c r="F345" i="2"/>
  <c r="C345" i="2"/>
  <c r="G345" i="2" s="1"/>
  <c r="F344" i="2"/>
  <c r="C344" i="2"/>
  <c r="G344" i="2" s="1"/>
  <c r="F343" i="2"/>
  <c r="G343" i="2" s="1"/>
  <c r="G342" i="2"/>
  <c r="F342" i="2"/>
  <c r="G341" i="2"/>
  <c r="F341" i="2"/>
  <c r="G340" i="2"/>
  <c r="F340" i="2"/>
  <c r="F339" i="2"/>
  <c r="C339" i="2"/>
  <c r="G339" i="2" s="1"/>
  <c r="F338" i="2"/>
  <c r="G338" i="2" s="1"/>
  <c r="G337" i="2"/>
  <c r="F337" i="2"/>
  <c r="F336" i="2"/>
  <c r="G336" i="2" s="1"/>
  <c r="F335" i="2"/>
  <c r="G335" i="2" s="1"/>
  <c r="F333" i="2"/>
  <c r="G333" i="2" s="1"/>
  <c r="F331" i="2"/>
  <c r="G331" i="2" s="1"/>
  <c r="G330" i="2"/>
  <c r="F330" i="2"/>
  <c r="F329" i="2"/>
  <c r="G329" i="2" s="1"/>
  <c r="F327" i="2"/>
  <c r="G327" i="2" s="1"/>
  <c r="G324" i="2"/>
  <c r="F324" i="2"/>
  <c r="G322" i="2"/>
  <c r="F322" i="2"/>
  <c r="F319" i="2"/>
  <c r="G319" i="2" s="1"/>
  <c r="F317" i="2"/>
  <c r="G317" i="2" s="1"/>
  <c r="F314" i="2"/>
  <c r="G314" i="2" s="1"/>
  <c r="G312" i="2"/>
  <c r="F312" i="2"/>
  <c r="G309" i="2"/>
  <c r="F309" i="2"/>
  <c r="F307" i="2"/>
  <c r="G307" i="2" s="1"/>
  <c r="G304" i="2"/>
  <c r="F304" i="2"/>
  <c r="G302" i="2"/>
  <c r="F302" i="2"/>
  <c r="F299" i="2"/>
  <c r="G299" i="2" s="1"/>
  <c r="C299" i="2"/>
  <c r="F297" i="2"/>
  <c r="C297" i="2"/>
  <c r="G297" i="2" s="1"/>
  <c r="F295" i="2"/>
  <c r="C295" i="2"/>
  <c r="G295" i="2" s="1"/>
  <c r="F293" i="2"/>
  <c r="C293" i="2"/>
  <c r="G293" i="2" s="1"/>
  <c r="G292" i="2"/>
  <c r="F292" i="2"/>
  <c r="G290" i="2"/>
  <c r="F290" i="2"/>
  <c r="F288" i="2"/>
  <c r="G288" i="2" s="1"/>
  <c r="C288" i="2"/>
  <c r="F287" i="2"/>
  <c r="C287" i="2"/>
  <c r="G287" i="2" s="1"/>
  <c r="F286" i="2"/>
  <c r="C286" i="2"/>
  <c r="G286" i="2" s="1"/>
  <c r="F285" i="2"/>
  <c r="C285" i="2"/>
  <c r="G285" i="2" s="1"/>
  <c r="G284" i="2"/>
  <c r="F284" i="2"/>
  <c r="C284" i="2"/>
  <c r="F279" i="2"/>
  <c r="C279" i="2"/>
  <c r="G279" i="2" s="1"/>
  <c r="F278" i="2"/>
  <c r="G278" i="2" s="1"/>
  <c r="F277" i="2"/>
  <c r="G277" i="2" s="1"/>
  <c r="F265" i="2"/>
  <c r="C265" i="2"/>
  <c r="G265" i="2" s="1"/>
  <c r="G262" i="2"/>
  <c r="F262" i="2"/>
  <c r="G260" i="2"/>
  <c r="F260" i="2"/>
  <c r="C260" i="2"/>
  <c r="F259" i="2"/>
  <c r="G259" i="2" s="1"/>
  <c r="C259" i="2"/>
  <c r="F258" i="2"/>
  <c r="C258" i="2"/>
  <c r="G258" i="2" s="1"/>
  <c r="F257" i="2"/>
  <c r="C257" i="2"/>
  <c r="G257" i="2" s="1"/>
  <c r="F256" i="2"/>
  <c r="C256" i="2"/>
  <c r="F255" i="2"/>
  <c r="C255" i="2"/>
  <c r="G255" i="2" s="1"/>
  <c r="F254" i="2"/>
  <c r="C254" i="2"/>
  <c r="F253" i="2"/>
  <c r="G253" i="2" s="1"/>
  <c r="C253" i="2"/>
  <c r="G252" i="2"/>
  <c r="F252" i="2"/>
  <c r="C252" i="2"/>
  <c r="F251" i="2"/>
  <c r="C251" i="2"/>
  <c r="G251" i="2" s="1"/>
  <c r="F250" i="2"/>
  <c r="C250" i="2"/>
  <c r="G250" i="2" s="1"/>
  <c r="G248" i="2"/>
  <c r="F248" i="2"/>
  <c r="C248" i="2"/>
  <c r="F247" i="2"/>
  <c r="C247" i="2"/>
  <c r="G247" i="2" s="1"/>
  <c r="F246" i="2"/>
  <c r="G246" i="2" s="1"/>
  <c r="C246" i="2"/>
  <c r="G244" i="2"/>
  <c r="F244" i="2"/>
  <c r="C244" i="2"/>
  <c r="G243" i="2"/>
  <c r="F243" i="2"/>
  <c r="C243" i="2"/>
  <c r="G242" i="2"/>
  <c r="F242" i="2"/>
  <c r="C242" i="2"/>
  <c r="G241" i="2"/>
  <c r="F241" i="2"/>
  <c r="C241" i="2"/>
  <c r="F240" i="2"/>
  <c r="C240" i="2"/>
  <c r="G240" i="2" s="1"/>
  <c r="F239" i="2"/>
  <c r="C239" i="2"/>
  <c r="F237" i="2"/>
  <c r="C237" i="2"/>
  <c r="G237" i="2" s="1"/>
  <c r="F236" i="2"/>
  <c r="C236" i="2"/>
  <c r="F235" i="2"/>
  <c r="C235" i="2"/>
  <c r="G235" i="2" s="1"/>
  <c r="G234" i="2"/>
  <c r="F234" i="2"/>
  <c r="C234" i="2"/>
  <c r="G233" i="2"/>
  <c r="F233" i="2"/>
  <c r="C233" i="2"/>
  <c r="G232" i="2"/>
  <c r="F232" i="2"/>
  <c r="C232" i="2"/>
  <c r="F231" i="2"/>
  <c r="C231" i="2"/>
  <c r="G231" i="2" s="1"/>
  <c r="F230" i="2"/>
  <c r="C230" i="2"/>
  <c r="G230" i="2" s="1"/>
  <c r="F229" i="2"/>
  <c r="C229" i="2"/>
  <c r="G229" i="2" s="1"/>
  <c r="F227" i="2"/>
  <c r="C227" i="2"/>
  <c r="G226" i="2"/>
  <c r="F226" i="2"/>
  <c r="C226" i="2"/>
  <c r="F225" i="2"/>
  <c r="G225" i="2" s="1"/>
  <c r="C225" i="2"/>
  <c r="F224" i="2"/>
  <c r="G224" i="2" s="1"/>
  <c r="C224" i="2"/>
  <c r="F223" i="2"/>
  <c r="C223" i="2"/>
  <c r="G223" i="2" s="1"/>
  <c r="F222" i="2"/>
  <c r="C222" i="2"/>
  <c r="G222" i="2" s="1"/>
  <c r="F221" i="2"/>
  <c r="C221" i="2"/>
  <c r="G221" i="2" s="1"/>
  <c r="F220" i="2"/>
  <c r="C220" i="2"/>
  <c r="G220" i="2" s="1"/>
  <c r="F218" i="2"/>
  <c r="C218" i="2"/>
  <c r="F217" i="2"/>
  <c r="C217" i="2"/>
  <c r="F216" i="2"/>
  <c r="G216" i="2" s="1"/>
  <c r="C216" i="2"/>
  <c r="F215" i="2"/>
  <c r="C215" i="2"/>
  <c r="G215" i="2" s="1"/>
  <c r="F214" i="2"/>
  <c r="C214" i="2"/>
  <c r="G214" i="2" s="1"/>
  <c r="F213" i="2"/>
  <c r="C213" i="2"/>
  <c r="G213" i="2" s="1"/>
  <c r="G212" i="2"/>
  <c r="F212" i="2"/>
  <c r="C212" i="2"/>
  <c r="F211" i="2"/>
  <c r="C211" i="2"/>
  <c r="G211" i="2" s="1"/>
  <c r="F210" i="2"/>
  <c r="C210" i="2"/>
  <c r="G210" i="2" s="1"/>
  <c r="F208" i="2"/>
  <c r="G208" i="2" s="1"/>
  <c r="C208" i="2"/>
  <c r="F207" i="2"/>
  <c r="G207" i="2" s="1"/>
  <c r="C207" i="2"/>
  <c r="F206" i="2"/>
  <c r="G206" i="2" s="1"/>
  <c r="C206" i="2"/>
  <c r="G205" i="2"/>
  <c r="F205" i="2"/>
  <c r="C205" i="2"/>
  <c r="F204" i="2"/>
  <c r="C204" i="2"/>
  <c r="G204" i="2" s="1"/>
  <c r="F203" i="2"/>
  <c r="C203" i="2"/>
  <c r="G203" i="2" s="1"/>
  <c r="F202" i="2"/>
  <c r="C202" i="2"/>
  <c r="F201" i="2"/>
  <c r="C201" i="2"/>
  <c r="G201" i="2" s="1"/>
  <c r="F199" i="2"/>
  <c r="C199" i="2"/>
  <c r="F198" i="2"/>
  <c r="G198" i="2" s="1"/>
  <c r="C198" i="2"/>
  <c r="G197" i="2"/>
  <c r="F197" i="2"/>
  <c r="C197" i="2"/>
  <c r="F196" i="2"/>
  <c r="C196" i="2"/>
  <c r="G196" i="2" s="1"/>
  <c r="F195" i="2"/>
  <c r="C195" i="2"/>
  <c r="G195" i="2" s="1"/>
  <c r="F194" i="2"/>
  <c r="C194" i="2"/>
  <c r="G194" i="2" s="1"/>
  <c r="F193" i="2"/>
  <c r="C193" i="2"/>
  <c r="G193" i="2" s="1"/>
  <c r="F191" i="2"/>
  <c r="G191" i="2" s="1"/>
  <c r="C191" i="2"/>
  <c r="F190" i="2"/>
  <c r="G190" i="2" s="1"/>
  <c r="C190" i="2"/>
  <c r="F189" i="2"/>
  <c r="G189" i="2" s="1"/>
  <c r="C189" i="2"/>
  <c r="G188" i="2"/>
  <c r="F188" i="2"/>
  <c r="C188" i="2"/>
  <c r="F187" i="2"/>
  <c r="G187" i="2" s="1"/>
  <c r="C187" i="2"/>
  <c r="F186" i="2"/>
  <c r="C186" i="2"/>
  <c r="G186" i="2" s="1"/>
  <c r="F185" i="2"/>
  <c r="C185" i="2"/>
  <c r="F184" i="2"/>
  <c r="C184" i="2"/>
  <c r="G184" i="2" s="1"/>
  <c r="F183" i="2"/>
  <c r="C183" i="2"/>
  <c r="G183" i="2" s="1"/>
  <c r="F182" i="2"/>
  <c r="C182" i="2"/>
  <c r="G182" i="2" s="1"/>
  <c r="F181" i="2"/>
  <c r="G181" i="2" s="1"/>
  <c r="C181" i="2"/>
  <c r="F180" i="2"/>
  <c r="C180" i="2"/>
  <c r="G180" i="2" s="1"/>
  <c r="G178" i="2"/>
  <c r="F178" i="2"/>
  <c r="C178" i="2"/>
  <c r="F177" i="2"/>
  <c r="C177" i="2"/>
  <c r="G177" i="2" s="1"/>
  <c r="F176" i="2"/>
  <c r="C176" i="2"/>
  <c r="G176" i="2" s="1"/>
  <c r="F175" i="2"/>
  <c r="C175" i="2"/>
  <c r="G175" i="2" s="1"/>
  <c r="F173" i="2"/>
  <c r="C173" i="2"/>
  <c r="G173" i="2" s="1"/>
  <c r="F172" i="2"/>
  <c r="G172" i="2" s="1"/>
  <c r="C172" i="2"/>
  <c r="G171" i="2"/>
  <c r="F171" i="2"/>
  <c r="C171" i="2"/>
  <c r="F170" i="2"/>
  <c r="G170" i="2" s="1"/>
  <c r="C170" i="2"/>
  <c r="F169" i="2"/>
  <c r="C169" i="2"/>
  <c r="G169" i="2" s="1"/>
  <c r="G168" i="2"/>
  <c r="F168" i="2"/>
  <c r="C168" i="2"/>
  <c r="F167" i="2"/>
  <c r="C167" i="2"/>
  <c r="F166" i="2"/>
  <c r="C166" i="2"/>
  <c r="G166" i="2" s="1"/>
  <c r="F164" i="2"/>
  <c r="C164" i="2"/>
  <c r="F163" i="2"/>
  <c r="C163" i="2"/>
  <c r="G163" i="2" s="1"/>
  <c r="G162" i="2"/>
  <c r="F162" i="2"/>
  <c r="C162" i="2"/>
  <c r="F161" i="2"/>
  <c r="C161" i="2"/>
  <c r="G161" i="2" s="1"/>
  <c r="G160" i="2"/>
  <c r="F160" i="2"/>
  <c r="C160" i="2"/>
  <c r="F159" i="2"/>
  <c r="C159" i="2"/>
  <c r="G159" i="2" s="1"/>
  <c r="G158" i="2"/>
  <c r="F158" i="2"/>
  <c r="C158" i="2"/>
  <c r="F157" i="2"/>
  <c r="C157" i="2"/>
  <c r="G157" i="2" s="1"/>
  <c r="F156" i="2"/>
  <c r="C156" i="2"/>
  <c r="G156" i="2" s="1"/>
  <c r="F155" i="2"/>
  <c r="G155" i="2" s="1"/>
  <c r="C155" i="2"/>
  <c r="F154" i="2"/>
  <c r="G154" i="2" s="1"/>
  <c r="C154" i="2"/>
  <c r="F153" i="2"/>
  <c r="G153" i="2" s="1"/>
  <c r="C153" i="2"/>
  <c r="G152" i="2"/>
  <c r="F152" i="2"/>
  <c r="C152" i="2"/>
  <c r="F151" i="2"/>
  <c r="C151" i="2"/>
  <c r="G151" i="2" s="1"/>
  <c r="F150" i="2"/>
  <c r="C150" i="2"/>
  <c r="G150" i="2" s="1"/>
  <c r="F149" i="2"/>
  <c r="C149" i="2"/>
  <c r="G149" i="2" s="1"/>
  <c r="F148" i="2"/>
  <c r="C148" i="2"/>
  <c r="G148" i="2" s="1"/>
  <c r="F147" i="2"/>
  <c r="C147" i="2"/>
  <c r="G147" i="2" s="1"/>
  <c r="F145" i="2"/>
  <c r="G145" i="2" s="1"/>
  <c r="F144" i="2"/>
  <c r="C144" i="2"/>
  <c r="F143" i="2"/>
  <c r="G143" i="2" s="1"/>
  <c r="C143" i="2"/>
  <c r="F142" i="2"/>
  <c r="G142" i="2" s="1"/>
  <c r="C142" i="2"/>
  <c r="F141" i="2"/>
  <c r="G141" i="2" s="1"/>
  <c r="C141" i="2"/>
  <c r="F140" i="2"/>
  <c r="C140" i="2"/>
  <c r="G140" i="2" s="1"/>
  <c r="G139" i="2"/>
  <c r="F139" i="2"/>
  <c r="C139" i="2"/>
  <c r="F138" i="2"/>
  <c r="C138" i="2"/>
  <c r="G138" i="2" s="1"/>
  <c r="F137" i="2"/>
  <c r="C137" i="2"/>
  <c r="F136" i="2"/>
  <c r="C136" i="2"/>
  <c r="G136" i="2" s="1"/>
  <c r="F134" i="2"/>
  <c r="C134" i="2"/>
  <c r="G134" i="2" s="1"/>
  <c r="F133" i="2"/>
  <c r="G133" i="2" s="1"/>
  <c r="C133" i="2"/>
  <c r="F132" i="2"/>
  <c r="C132" i="2"/>
  <c r="G132" i="2" s="1"/>
  <c r="G131" i="2"/>
  <c r="F131" i="2"/>
  <c r="C131" i="2"/>
  <c r="F130" i="2"/>
  <c r="C130" i="2"/>
  <c r="G130" i="2" s="1"/>
  <c r="F129" i="2"/>
  <c r="C129" i="2"/>
  <c r="G129" i="2" s="1"/>
  <c r="F128" i="2"/>
  <c r="C128" i="2"/>
  <c r="G128" i="2" s="1"/>
  <c r="F126" i="2"/>
  <c r="G126" i="2" s="1"/>
  <c r="C126" i="2"/>
  <c r="F125" i="2"/>
  <c r="G125" i="2" s="1"/>
  <c r="C125" i="2"/>
  <c r="G124" i="2"/>
  <c r="F124" i="2"/>
  <c r="C124" i="2"/>
  <c r="G123" i="2"/>
  <c r="F123" i="2"/>
  <c r="C123" i="2"/>
  <c r="F122" i="2"/>
  <c r="C122" i="2"/>
  <c r="G122" i="2" s="1"/>
  <c r="F121" i="2"/>
  <c r="C121" i="2"/>
  <c r="G121" i="2" s="1"/>
  <c r="F120" i="2"/>
  <c r="C120" i="2"/>
  <c r="G120" i="2" s="1"/>
  <c r="F119" i="2"/>
  <c r="C119" i="2"/>
  <c r="G119" i="2" s="1"/>
  <c r="F118" i="2"/>
  <c r="C118" i="2"/>
  <c r="F117" i="2"/>
  <c r="C117" i="2"/>
  <c r="G117" i="2" s="1"/>
  <c r="F115" i="2"/>
  <c r="G115" i="2" s="1"/>
  <c r="F111" i="2"/>
  <c r="G111" i="2" s="1"/>
  <c r="F110" i="2"/>
  <c r="G110" i="2" s="1"/>
  <c r="G109" i="2"/>
  <c r="F109" i="2"/>
  <c r="F108" i="2"/>
  <c r="G108" i="2" s="1"/>
  <c r="F107" i="2"/>
  <c r="G107" i="2" s="1"/>
  <c r="G106" i="2"/>
  <c r="F106" i="2"/>
  <c r="G104" i="2"/>
  <c r="F104" i="2"/>
  <c r="F102" i="2"/>
  <c r="G102" i="2" s="1"/>
  <c r="F100" i="2"/>
  <c r="G100" i="2" s="1"/>
  <c r="F98" i="2"/>
  <c r="G98" i="2" s="1"/>
  <c r="F96" i="2"/>
  <c r="C96" i="2"/>
  <c r="G96" i="2" s="1"/>
  <c r="G95" i="2"/>
  <c r="F95" i="2"/>
  <c r="F94" i="2"/>
  <c r="G94" i="2" s="1"/>
  <c r="C94" i="2"/>
  <c r="F93" i="2"/>
  <c r="G93" i="2" s="1"/>
  <c r="G92" i="2"/>
  <c r="F92" i="2"/>
  <c r="C92" i="2"/>
  <c r="F91" i="2"/>
  <c r="C91" i="2"/>
  <c r="G91" i="2" s="1"/>
  <c r="F89" i="2"/>
  <c r="C89" i="2"/>
  <c r="G89" i="2" s="1"/>
  <c r="G87" i="2"/>
  <c r="F87" i="2"/>
  <c r="F86" i="2"/>
  <c r="G86" i="2" s="1"/>
  <c r="F85" i="2"/>
  <c r="G85" i="2" s="1"/>
  <c r="G84" i="2"/>
  <c r="F84" i="2"/>
  <c r="G83" i="2"/>
  <c r="F83" i="2"/>
  <c r="F81" i="2"/>
  <c r="C81" i="2"/>
  <c r="G81" i="2" s="1"/>
  <c r="F78" i="2"/>
  <c r="C78" i="2"/>
  <c r="G78" i="2" s="1"/>
  <c r="G76" i="2"/>
  <c r="F76" i="2"/>
  <c r="F74" i="2"/>
  <c r="G74" i="2" s="1"/>
  <c r="C74" i="2"/>
  <c r="F72" i="2"/>
  <c r="C72" i="2"/>
  <c r="G72" i="2" s="1"/>
  <c r="G71" i="2"/>
  <c r="F71" i="2"/>
  <c r="C71" i="2"/>
  <c r="F70" i="2"/>
  <c r="C70" i="2"/>
  <c r="G70" i="2" s="1"/>
  <c r="F69" i="2"/>
  <c r="C69" i="2"/>
  <c r="G69" i="2" s="1"/>
  <c r="F68" i="2"/>
  <c r="G68" i="2" s="1"/>
  <c r="F66" i="2"/>
  <c r="C66" i="2"/>
  <c r="G66" i="2" s="1"/>
  <c r="F64" i="2"/>
  <c r="G64" i="2" s="1"/>
  <c r="C64" i="2"/>
  <c r="F62" i="2"/>
  <c r="G62" i="2" s="1"/>
  <c r="C62" i="2"/>
  <c r="G61" i="2"/>
  <c r="F61" i="2"/>
  <c r="C61" i="2"/>
  <c r="F60" i="2"/>
  <c r="G60" i="2" s="1"/>
  <c r="C60" i="2"/>
  <c r="F59" i="2"/>
  <c r="G59" i="2" s="1"/>
  <c r="C59" i="2"/>
  <c r="F58" i="2"/>
  <c r="C58" i="2"/>
  <c r="G58" i="2" s="1"/>
  <c r="G55" i="2"/>
  <c r="F55" i="2"/>
  <c r="C55" i="2"/>
  <c r="F54" i="2"/>
  <c r="C54" i="2"/>
  <c r="F52" i="2"/>
  <c r="C52" i="2"/>
  <c r="F51" i="2"/>
  <c r="C51" i="2"/>
  <c r="G51" i="2" s="1"/>
  <c r="F50" i="2"/>
  <c r="C50" i="2"/>
  <c r="G50" i="2" s="1"/>
  <c r="F49" i="2"/>
  <c r="G49" i="2" s="1"/>
  <c r="C49" i="2"/>
  <c r="F48" i="2"/>
  <c r="C48" i="2"/>
  <c r="G48" i="2" s="1"/>
  <c r="F46" i="2"/>
  <c r="C46" i="2"/>
  <c r="G46" i="2" s="1"/>
  <c r="G45" i="2"/>
  <c r="F45" i="2"/>
  <c r="C45" i="2"/>
  <c r="F44" i="2"/>
  <c r="C44" i="2"/>
  <c r="G44" i="2" s="1"/>
  <c r="F42" i="2"/>
  <c r="G42" i="2" s="1"/>
  <c r="F41" i="2"/>
  <c r="C41" i="2"/>
  <c r="G41" i="2" s="1"/>
  <c r="F39" i="2"/>
  <c r="G39" i="2" s="1"/>
  <c r="F38" i="2"/>
  <c r="C38" i="2"/>
  <c r="G38" i="2" s="1"/>
  <c r="G37" i="2"/>
  <c r="F37" i="2"/>
  <c r="C37" i="2"/>
  <c r="F35" i="2"/>
  <c r="C35" i="2"/>
  <c r="G35" i="2" s="1"/>
  <c r="F34" i="2"/>
  <c r="G34" i="2" s="1"/>
  <c r="G33" i="2"/>
  <c r="F33" i="2"/>
  <c r="G32" i="2"/>
  <c r="F32" i="2"/>
  <c r="F31" i="2"/>
  <c r="G31" i="2" s="1"/>
  <c r="C31" i="2"/>
  <c r="F29" i="2"/>
  <c r="G29" i="2" s="1"/>
  <c r="C29" i="2"/>
  <c r="G26" i="2"/>
  <c r="F26" i="2"/>
  <c r="F24" i="2"/>
  <c r="G24" i="2" s="1"/>
  <c r="G22" i="2"/>
  <c r="F22" i="2"/>
  <c r="G20" i="2"/>
  <c r="F20" i="2"/>
  <c r="G18" i="2"/>
  <c r="F18" i="2"/>
  <c r="F16" i="2"/>
  <c r="G16" i="2" s="1"/>
  <c r="F14" i="2"/>
  <c r="G14" i="2" s="1"/>
  <c r="G12" i="2"/>
  <c r="F12" i="2"/>
  <c r="F9" i="2"/>
  <c r="G9" i="2" s="1"/>
  <c r="C9" i="2"/>
  <c r="F7" i="2"/>
  <c r="C7" i="2"/>
  <c r="G7" i="2" s="1"/>
  <c r="F5" i="2"/>
  <c r="C5" i="2"/>
  <c r="G5" i="2" s="1"/>
  <c r="G202" i="2" l="1"/>
  <c r="G254" i="2"/>
  <c r="G489" i="2"/>
  <c r="G731" i="2"/>
  <c r="G851" i="2"/>
  <c r="D13" i="3"/>
  <c r="D12" i="3"/>
  <c r="D9" i="3"/>
  <c r="G54" i="2"/>
  <c r="G1133" i="2" s="1"/>
  <c r="G218" i="2"/>
  <c r="G256" i="2"/>
  <c r="G348" i="2"/>
  <c r="G515" i="2"/>
  <c r="D16" i="3"/>
  <c r="D10" i="3"/>
  <c r="G227" i="2"/>
  <c r="G352" i="2"/>
  <c r="D4" i="3"/>
  <c r="G167" i="2"/>
  <c r="G199" i="2"/>
  <c r="G681" i="2"/>
  <c r="G730" i="2"/>
  <c r="G137" i="2"/>
  <c r="G236" i="2"/>
  <c r="G600" i="2"/>
  <c r="G664" i="2"/>
  <c r="G860" i="2"/>
  <c r="G922" i="2"/>
  <c r="D6" i="3" s="1"/>
  <c r="G52" i="2"/>
  <c r="G118" i="2"/>
  <c r="G144" i="2"/>
  <c r="G185" i="2"/>
  <c r="G217" i="2"/>
  <c r="G509" i="2"/>
  <c r="G745" i="2"/>
  <c r="G814" i="2"/>
  <c r="D5" i="3" s="1"/>
  <c r="G164" i="2"/>
  <c r="G239" i="2"/>
  <c r="G520" i="2"/>
  <c r="G543" i="2"/>
  <c r="G617" i="2"/>
  <c r="G678" i="2"/>
  <c r="G840" i="2"/>
  <c r="G862" i="2"/>
  <c r="G925" i="2"/>
  <c r="D19" i="3" l="1"/>
  <c r="D21" i="3"/>
  <c r="D2" i="3"/>
  <c r="G1136" i="2" l="1"/>
  <c r="D22" i="3" s="1"/>
</calcChain>
</file>

<file path=xl/sharedStrings.xml><?xml version="1.0" encoding="utf-8"?>
<sst xmlns="http://schemas.openxmlformats.org/spreadsheetml/2006/main" count="2632" uniqueCount="1493">
  <si>
    <t>Bill Ref.</t>
  </si>
  <si>
    <t>Description</t>
  </si>
  <si>
    <t>Quantity</t>
  </si>
  <si>
    <t>Unit</t>
  </si>
  <si>
    <t>Rate</t>
  </si>
  <si>
    <t>Total</t>
  </si>
  <si>
    <t>(06) GENERAL PRELIMINARIES</t>
  </si>
  <si>
    <t>PROJECT PARTICULARS</t>
  </si>
  <si>
    <t>Name of Project</t>
  </si>
  <si>
    <t>1A</t>
  </si>
  <si>
    <t>Refurbishment works to 1no. science lab at CBS James Street, 8 Basin View, The Liberties, Dublin 8</t>
  </si>
  <si>
    <t>Item</t>
  </si>
  <si>
    <t>Location of Project</t>
  </si>
  <si>
    <t>1B</t>
  </si>
  <si>
    <t>CBS James Street, 8 Basin View, The Liberties, Dublin 8</t>
  </si>
  <si>
    <t>General Description of the Works</t>
  </si>
  <si>
    <t>1C</t>
  </si>
  <si>
    <t>Name &amp; Address of Employer / Consultants</t>
  </si>
  <si>
    <t>Employer</t>
  </si>
  <si>
    <t>Board of Management - CBS James Street</t>
  </si>
  <si>
    <t>Noidn</t>
  </si>
  <si>
    <t>Employers Representative</t>
  </si>
  <si>
    <t xml:space="preserve">MCLA, Unit 4B, Elm House, Millennium Park, Naas, Co. Kildare Tel: 045 854900 </t>
  </si>
  <si>
    <t>Architect</t>
  </si>
  <si>
    <t>Quantity Surveyor</t>
  </si>
  <si>
    <t xml:space="preserve">Lambert Surveyors, Chartered Quantity Surveyors, Claregate Street, Kildare Town, Co. Kildare Tel: 045 542698  </t>
  </si>
  <si>
    <t>M&amp;E Engineer</t>
  </si>
  <si>
    <t>Galileo Energy Services, Unit A6, M4 Business Park, Maynooth Road, Celbridge, Co. Kildare</t>
  </si>
  <si>
    <t>Project Supervisor for Design Stage</t>
  </si>
  <si>
    <t>Project Supervisor for Construction Stage</t>
  </si>
  <si>
    <t/>
  </si>
  <si>
    <t>Successful Contractor</t>
  </si>
  <si>
    <t>Consultants Generally</t>
  </si>
  <si>
    <t>The Employer's Consultants and any other Consultants appointed from time to time by the Employer will be empowered to visit the site and to supervise all or any of the work. The Contractor shall observe their instructions and directions with regard to same and collaborate with them fully to any extent that may be required, provided always that the Employer's Representative's directions with regard to all or any of the work shall be final and binding.</t>
  </si>
  <si>
    <t>Noid</t>
  </si>
  <si>
    <t>Description of the Site</t>
  </si>
  <si>
    <t>Boundaries of the Site</t>
  </si>
  <si>
    <t>4A</t>
  </si>
  <si>
    <t xml:space="preserve">Please note that the majority of the works are to proceed during the school academic year within a live environment, the Contractor must note that a teaching / pupil presence will exist within the school throughout this period. As such these teachers / pupils will be visitors to the site and the Contractor will be responsible for their control &amp; safety alike within the environment of the works. A programme / sequence of works shall be agreed in coordination with MCLA and Manor House School Board of Management. The Contractor shall ensure that his / her employees, Subcontractors or Suppliers shall not trespass beyond the designated site boundaries and access routes. The Contractor shall comply with all requirements of the Local Authority and Garda concerning access. It will be the Contractor's responsibility to make good to the satisfaction of the Employer's Representative / Engineer any damage to existing roads, boundaries and entrances caused by building works. The Contractor must ensure there is no interference with the free flow of traffic on the public road and keep such roads clean at all times. </t>
  </si>
  <si>
    <t>Site Conditions</t>
  </si>
  <si>
    <t>4B</t>
  </si>
  <si>
    <t xml:space="preserve">Tendering Contractors are strongly advised to visit the site during working hours to ascertain for themselves the conditions under which the works will be carried out; the location of existing overhead and underground services, the condition of the existing building(s), etc. No claim arising as a result of neglecting to carry out such an inspection will be entertained. Tenderers should contact MCLA to arrange a site visit. </t>
  </si>
  <si>
    <t>The Contractor MUST NOTE the particular traffic restrictions and indeed periods of restriction regarding site access. The Contractor must programme his / her works to eliminate deliveries, etc., during these times. It can be assumed that no access will exist to / across the operating (live) school's grounds / parking areas for the Contractor between the following times, without the prior consent of the School's Representative;</t>
  </si>
  <si>
    <t>8.45 am - 9.30 am (Monday to Friday)</t>
  </si>
  <si>
    <t>12.30 pm - 15.30 pm (Monday to Friday)</t>
  </si>
  <si>
    <t>5A</t>
  </si>
  <si>
    <t>All heavy deliveries to the site, namely concrete trucks, block deliveries, steel members, precast concrete units, prefabricated timber roof trusses (particularly those requiring cranage) must be communicated to the School's Representative 24 hours in advance and consent received therefrom for such a delivery to proceed.</t>
  </si>
  <si>
    <t>Access</t>
  </si>
  <si>
    <t>5B</t>
  </si>
  <si>
    <t>The Tender Drawings outline the site layout and particular attention is drawn to the Drawings with regard to access restrictions. The Contractor shall refer to the Architect's drawings for details regarding restrictions / designated areas which will be availble to the Contractor during the works. The Contractor shall supply, erect, move and maintain as required all necessary temporary fences &amp; hoardings / screening (dust and noise proof) including hoarding tunnels so as to enable safe access to the school including secure gates to the site to ensure the safety of the public, school attendees, staff and visitors all as per Architect's drawing.</t>
  </si>
  <si>
    <t>5C</t>
  </si>
  <si>
    <t>Once construction activity has commenced on site access for school staff, children &amp; visitors alike will be required between the existing classrooms and the school grounds, and moreover between the existing building and the temporary accommodation facility. The Contractor shall supply, erect, move and maintain as required all necessary temporary hoardings / fences with secure gates to ensure the safety of the public, school children, staff and visitors within these areas to the satisfaction of the Employer's Representative. Allowance must also be made for maintaining access for emergency services within these areas and the Employer must be indemnified against all charges arising therefrom. Particular attention is drawn to the interface between the "construction site" and these areas.</t>
  </si>
  <si>
    <t>The Contractor must note restrictions to access associated with morning, lunch time and evening drop off / pick up times at the school entrance also. The Contractor must programme his / her works to eliminate deliveries during these times, thus avoiding exasperated traffic conjestion and an associated safety hazzard.</t>
  </si>
  <si>
    <t>Working alongside a Live School</t>
  </si>
  <si>
    <t>6A</t>
  </si>
  <si>
    <t xml:space="preserve">It should be noted that the building will be in constant occupation throughout the majority of the works and the minimum amount of disruption will be allowed to the usage of these buildings. The Tenderer is to include for allowing the occupants of these buildings unlimited access to their premises and disruption for construction or services connections shall be by prior agreement ONLY with the School's Representative.  </t>
  </si>
  <si>
    <t>The Contractor must note that access for DEMOLITION Works within the Existing School Building will require consent from the Principal in advance. Removal of all fixtures and fittings remaining the property of the school and their subsequent storage off site / transfer back to the completed building will also have to be co-ordinated with the School's Representative in advance. The Tenderer must include for all associated additional cost herein.</t>
  </si>
  <si>
    <t>Adjoining &amp; adjacent Dwellings / Occupiers</t>
  </si>
  <si>
    <t>6B</t>
  </si>
  <si>
    <t>The Contractor shall note the presence of an existing dwelling in close proximity to the works, which will be occupied for the duration of the works. The Contractor shall include in his tender for all costs associated with the safeguarding of the existing occupants and their property and for allowing the uninterrupted access to and from their property for the duration of the contract. The Contractor shall make every effort not to hinder the existing occupants and their working environments for the durtation of the works, and to include in his tender for all costs associated with same.</t>
  </si>
  <si>
    <t>6C</t>
  </si>
  <si>
    <t>The Contractor shall note the importance of keeping all entrance and exit points free from obstructions during the course of the works and include in his tender for all costs associated with same.</t>
  </si>
  <si>
    <t>6D</t>
  </si>
  <si>
    <t>The Contractor shall ensure that no damage is caused to any existing buildings, structures, or services due to the delivery of materials, the execution of the works or the removal of waste material. The Contractor shall be entirely responsible for any damage due to his failure to comply with this clause.</t>
  </si>
  <si>
    <t>Site Restrictions</t>
  </si>
  <si>
    <t>7A</t>
  </si>
  <si>
    <t>Working hours during construction shall be restricted to 8.00 - 17.30 hours on Monday to Fridays and 9.00 - 13.00 hours on Saturdays. Activities outside these hours shall require prior approval of the Planning Authority and the Employer's Representative. However, the Contractor must note that no deliveries will be allowed to site during times when pupils are being dropped off or picked up at the school in the interest of safety (see above).</t>
  </si>
  <si>
    <t>7B</t>
  </si>
  <si>
    <t>The working space for the Contractor will be confined to the immediate site and Contractor's compound area as shown on the Architect's drawings. The Contractor should note that he / she will be required to keep the adjoining school &amp; site and adjacent public areas free of debris, muck and the like.</t>
  </si>
  <si>
    <t>7C</t>
  </si>
  <si>
    <t>The use of tools and plant on a day to day basis shall be carefully monitored and controlled to ensure that all tools are kept within a secure compound when not being used.</t>
  </si>
  <si>
    <t>7D</t>
  </si>
  <si>
    <t>The storage on site and use of all solvents, adhesives, cutting tools, welding equipment, drilling equipment and materials which the Department of Education &amp; Skills and School Authorities may consider to be of a nature which requires special control shall be stored, issued to employees and returned to storage in an approved manner.</t>
  </si>
  <si>
    <t>7E</t>
  </si>
  <si>
    <t>Parking of Contractor's vehicles (which include Contractor's employee's cars) will not be allowed on the public road; the Contractor should make allowance in this item for any costs which he / she may incur in complying with this restriction.</t>
  </si>
  <si>
    <t>Drawings and Other Documents</t>
  </si>
  <si>
    <t>7F</t>
  </si>
  <si>
    <t>The principal drawings from which this Pricing Document has been prepared are not listed separately with each element but are listed in full on the drawing register forming part of the tender documents, notwithstanding the provisions of the ARM.</t>
  </si>
  <si>
    <t>7G</t>
  </si>
  <si>
    <t>The Contractor is referred to Volume A (Works Requirements / Specification Sections) for full particulars and will be deemed to have allowed here or in the measurement rates for all costs in connection therewith.</t>
  </si>
  <si>
    <t>The following documents which form part of tender will form part of contract;</t>
  </si>
  <si>
    <t>Volume A</t>
  </si>
  <si>
    <t>7H</t>
  </si>
  <si>
    <t>Works Requirement Documents; Project Particulars</t>
  </si>
  <si>
    <t>8A</t>
  </si>
  <si>
    <t>Works Requirement Documents; Architect's Drawings</t>
  </si>
  <si>
    <t>8B</t>
  </si>
  <si>
    <t>Works Requirement Documents; Architect's Specifications</t>
  </si>
  <si>
    <t>8C</t>
  </si>
  <si>
    <t>Works Requirement Documents; M&amp;E Engineer's Drawings</t>
  </si>
  <si>
    <t>8D</t>
  </si>
  <si>
    <t>Works Requirement Documents; M&amp;E Engineer's Specifications</t>
  </si>
  <si>
    <t>Volume B</t>
  </si>
  <si>
    <t>8J</t>
  </si>
  <si>
    <t>Form of Tender and Schedule</t>
  </si>
  <si>
    <t>Volume C</t>
  </si>
  <si>
    <t>8L</t>
  </si>
  <si>
    <t>Pricing Document(s)</t>
  </si>
  <si>
    <t>Additional Information</t>
  </si>
  <si>
    <t>Appendix</t>
  </si>
  <si>
    <t>8M</t>
  </si>
  <si>
    <t>Health and Safety</t>
  </si>
  <si>
    <t>McL Safety File with O and M Template</t>
  </si>
  <si>
    <t>8P</t>
  </si>
  <si>
    <t>Asbestos Survey</t>
  </si>
  <si>
    <t>Survey Drawings</t>
  </si>
  <si>
    <t>Examining the Works Requirements</t>
  </si>
  <si>
    <t>9C</t>
  </si>
  <si>
    <t>The Contractor shall carefully examine the drawings and specifications, check all dimensions and satisfy himself as to their accuracy and that they cover the work as proposed. No claims for extra work arising from want of knowledge will be entertained.</t>
  </si>
  <si>
    <t>Inconsistencies</t>
  </si>
  <si>
    <t>In the event of there being an inconsistency between documents, the Tenderer shall observe the order of precedence as set out in the Conditions of Contract (ref 1.4). In the event of there being an inconsistency between figured and scaled dimensions, the figured dimensions shall prevail. All apparent inconsistencies shall be raised with and clarified by the Employer's Representative before the Contractor orders materials or commences work.</t>
  </si>
  <si>
    <t>Additional Information:</t>
  </si>
  <si>
    <t>9D</t>
  </si>
  <si>
    <t>If additional information is required to facilitate tender preparation it may be requested from the Employer's Representative.</t>
  </si>
  <si>
    <t>PRICING GENERALLY</t>
  </si>
  <si>
    <t>Expense of Preparing Tender</t>
  </si>
  <si>
    <t>9E</t>
  </si>
  <si>
    <t xml:space="preserve">No Contractor shall be remunerated for any costs incurred in preparing his / her tender. </t>
  </si>
  <si>
    <t>Building Regulations / Statutory Regulations and Bylaws</t>
  </si>
  <si>
    <t>The works shall comply with all applicable National and Local Acts, laws and bye-laws including in particular the latest Building Control Regulations, Department of the Environment &amp; Local Government Regulations and Directives. The Contractor shall immediately notify the Employer's Representative should it become apparent that anything proposed contravenes such regulations.</t>
  </si>
  <si>
    <t>noidn</t>
  </si>
  <si>
    <t>The Contractor is to conform to the provisions of all acts passed or adopted by Oireachtas of Ireland which may in any way affect the works and observe all orders, rules or regulations and byelaws of the Municipal Authorities or companies with whose system the structures are connected and shall indemnify the Employer against all claims or liabilities.</t>
  </si>
  <si>
    <t>The Contractor will issue to the Employer's Representative a series of confirmations which will state that the works have been carried out in exact accordance with the Works Requirements and in full compliance with the most current Building Regulations [to include BC(A)R and Part L].</t>
  </si>
  <si>
    <t>Notwithstanding the aforementioned, the Contractor shall note that all general costs (not allowed for within each individual work element) are to be included within the designated preliminary element relating to "Building Regulation Compliance" in connection with his Assignment as Builder under the Building Control (Amendment) Regulations 2013 : (S.I. 80) and the associated Code of Practice; including co-ordinating with the Assigned Certifier in the implementation of the Site Inspection Plan.</t>
  </si>
  <si>
    <t>Where reference is made in the Specification or in the Pricing Document to an Irish or British Standard specification or code of practice, the "issue" shall be that of the latest edition as appropriate.</t>
  </si>
  <si>
    <t>Period of Validity of Tender</t>
  </si>
  <si>
    <t>10A</t>
  </si>
  <si>
    <t>The Contractor shall include for maintaining his / her tender open for acceptance for the period as outlined in the Form of Tender; 120 days.</t>
  </si>
  <si>
    <t>PRICING DOCUMENT</t>
  </si>
  <si>
    <t>10B</t>
  </si>
  <si>
    <t>The Pricing Document has not been measured in accordance with the Agreed Rules of Measurement fifth edition 2024, with the Department of Finance approved amendments for the form of Contract set out below - as detailed in "Measurement and Pricing Notes."</t>
  </si>
  <si>
    <t>11A</t>
  </si>
  <si>
    <t>Items included in the Pricing Document have not been measured in accordance with the relevant sections of the ARM5, unless stated otherwise. The Contractor will be deemed to have included in his / her rates and prices for all other work that may be necessary but is not specifically required to be measured.</t>
  </si>
  <si>
    <t>Unless otherwise stated, quantities have been measured net as fixed in position.</t>
  </si>
  <si>
    <t>11C</t>
  </si>
  <si>
    <t>The Contractor at the time of tendering, must furnish the Pricing Document fully priced in ink in Euro. Pricing in pencil is not acceptable. All rates must be extended and all pages must be totalled &amp; carried to the summary pages.</t>
  </si>
  <si>
    <t>The Contractor will price every item that has a value and use realistic rates to facilitate accurate valuation of payments. Un-priced items will be deemed to have their cost included elsewhere or to be NIL value. Unrealistic rates in the submitted priced Pricing Document will be subject to adjustment in order to achieve a fair and reasonable balance within the Contract document.</t>
  </si>
  <si>
    <t>11D</t>
  </si>
  <si>
    <t>Lump Sum Adjustment - if Contractors make a lump sum adjustment in the summary of their tenders (by way of omission of Preliminary Item values or otherwise) this adjustment will be dealt with strictly in accordance with clause 8.5.2.2. of the "Code of Procedure for single stage selective tendering" Published with the Liaison Committee Practice Notes 1994.</t>
  </si>
  <si>
    <t>Modification</t>
  </si>
  <si>
    <t>Any unauthorised modification written by the Contractor against any item in the Pricing Document will render his tender null and void.</t>
  </si>
  <si>
    <t>Ordering materials</t>
  </si>
  <si>
    <t>This pricing document is not to be used for the purpose of ordering materials. Materials shall only be ordered from the Architect's or Engineer's Drawings.</t>
  </si>
  <si>
    <t>Errors in the Pricing Document</t>
  </si>
  <si>
    <t>The Employer may, without any responsibility for this, examine the Pricing Document for errors in addition or extension. If there is an error in extension, the rate will be adjusted, so that the extension remains the same. If there is an error in addition, the amounts added (and the rates making them up) will be adjusted pro-rata to the error, so that the total remains the same. This will apply if the total of the tendered rates and prices, (with value-added tax excluded), does not add up to the tendered Contract Sum. The Employer will decide which amounts and rates are to be adjusted. Instead of adjusting the amounts added the Employer may in his / her discretion adjust an adjustment item. No adjustment made under this paragraph will affect the tendered Contract Sum or the Comparative Cost of the Tender.</t>
  </si>
  <si>
    <t>Tender Acceptance</t>
  </si>
  <si>
    <t xml:space="preserve">The Employer shall not be bound to accept the lowest or any other tender. In the event of the Employer deciding to accept a tender, the Contract shall be awarded on the basis of the 'most economically advantageous tender' to the Employer. The Employer reserves the right to open all or any of the tender documents. Where qualifications have been attached to all or some of the tenders submitted and the tenderer refuses to withdraw their qualifications, the Employer in order to secure the most economical advantageous price reserves the right to deal with the most acceptable offer submitted. </t>
  </si>
  <si>
    <t>Most Economically Advantageous Tender</t>
  </si>
  <si>
    <t>The MEAT criteria and the assessment application shall be:</t>
  </si>
  <si>
    <t>a) The tender price offered.</t>
  </si>
  <si>
    <t>b) The daily rate for delay costs quoted by the tenderer in Schedule 2D multiplied by the notional number of delay days specified in the invitation to tender (ITT) document.</t>
  </si>
  <si>
    <t>c) The hourly rates for labour quoted in Schedule 2D multiplied by the notional number of hours stated in the invitation to tender (ITT) document.</t>
  </si>
  <si>
    <t>d) The tendered percentage addition / reduction on plant costs applied to the notional allowance for plant costs stated in the invitation to tender (ITT) document.</t>
  </si>
  <si>
    <t>e) The tendered percentage addition / reduction on material costs applied to the notional allowance for material costs stated in the invitation to tender (ITT) document.</t>
  </si>
  <si>
    <t>GENERAL CONDITIONS</t>
  </si>
  <si>
    <t>CONTRACT</t>
  </si>
  <si>
    <t>The form and type of Contract shall be the "Public Works Contract for MINOR BUILDING and CIVIL ENGINEERING WORKS designed by THE EMPLOYER" (Hereinafter referred to as General Conditions of Contract), as issued by the Office of Public Procurement on behalf of the Department of Public Expenditure &amp; Reform, dated 1st May 2024 [Document Reference PW-CF5 v.2.8].</t>
  </si>
  <si>
    <t>The following is a schedule of Clause Headings in the Conditions of Contract and the Contractor shall allow such amounts, (if any) that he / she requires for complying with the Conditions of Contract more fully set out in the above mentioned document; including all associated Clauses, Works Requirements, etc as required to complete the works.</t>
  </si>
  <si>
    <t>Clause 1: THE CONTRACT</t>
  </si>
  <si>
    <t>13A</t>
  </si>
  <si>
    <t>1.1  Definitions</t>
  </si>
  <si>
    <t>13B</t>
  </si>
  <si>
    <t>1.2  Interpretation</t>
  </si>
  <si>
    <t>13C</t>
  </si>
  <si>
    <t>1.3  Inconsistencies</t>
  </si>
  <si>
    <t>13D</t>
  </si>
  <si>
    <t>1.4  Pricing Document and Works Proposals</t>
  </si>
  <si>
    <t>13E</t>
  </si>
  <si>
    <t>1.5  Performance Bond (Not Required)</t>
  </si>
  <si>
    <t>13F</t>
  </si>
  <si>
    <t>1.6  (not used)</t>
  </si>
  <si>
    <t>13G</t>
  </si>
  <si>
    <t>1.7  Joint Ventures</t>
  </si>
  <si>
    <t>13H</t>
  </si>
  <si>
    <t>1.8  Assignment</t>
  </si>
  <si>
    <t>13J</t>
  </si>
  <si>
    <t>1.9  Miscellaneous</t>
  </si>
  <si>
    <t>13K</t>
  </si>
  <si>
    <t>1.10 Background Information</t>
  </si>
  <si>
    <t>Clause 2: THE LAW</t>
  </si>
  <si>
    <t>13L</t>
  </si>
  <si>
    <t>2.1 Law governing the Contract</t>
  </si>
  <si>
    <t>13M</t>
  </si>
  <si>
    <t>2.2 Compliance with Legal Requirements</t>
  </si>
  <si>
    <t>13N</t>
  </si>
  <si>
    <t>2.3 Consents</t>
  </si>
  <si>
    <t>13P</t>
  </si>
  <si>
    <t>2.4 Project Supervisor</t>
  </si>
  <si>
    <t>13Q</t>
  </si>
  <si>
    <t>2.5 Safety, Health and Welfare at Work Act 2005 and Safety, Health and Welfare at Work (Construction) Regulations 2013</t>
  </si>
  <si>
    <t>14A</t>
  </si>
  <si>
    <t>2.6 Ethics in Public Office</t>
  </si>
  <si>
    <t>14B</t>
  </si>
  <si>
    <t>2.7 Data Protection</t>
  </si>
  <si>
    <t>Clause 3: LOSS, DAMAGE &amp; INJURY</t>
  </si>
  <si>
    <t>14C</t>
  </si>
  <si>
    <t>3.1 Employer's Risk of Loss and Damage to the Works</t>
  </si>
  <si>
    <t>14D</t>
  </si>
  <si>
    <t>3.2 Care of the Works</t>
  </si>
  <si>
    <t>14E</t>
  </si>
  <si>
    <t>3.3 Insurance of the Works and Other Risk Items</t>
  </si>
  <si>
    <t>14F</t>
  </si>
  <si>
    <t>3.4 Contractor's Indemnity</t>
  </si>
  <si>
    <t>14G</t>
  </si>
  <si>
    <t>3.5 Employer's Indemnity</t>
  </si>
  <si>
    <t>14H</t>
  </si>
  <si>
    <t>3.6 Public Liability and Employer's Liability Insurance</t>
  </si>
  <si>
    <t>14J</t>
  </si>
  <si>
    <t>3.7 Professional Indemnity Insurance</t>
  </si>
  <si>
    <t>14K</t>
  </si>
  <si>
    <t>3.8 Existing Facilities and Use or Occupation by Employer</t>
  </si>
  <si>
    <t>14L</t>
  </si>
  <si>
    <t>3.9 General Requirements Concerning Insurance</t>
  </si>
  <si>
    <t>14M</t>
  </si>
  <si>
    <t>3.10 Limitation of Liability</t>
  </si>
  <si>
    <t>Clause 4: MANAGEMENT</t>
  </si>
  <si>
    <t>14N</t>
  </si>
  <si>
    <t>4.1 Co-operation</t>
  </si>
  <si>
    <t>14P</t>
  </si>
  <si>
    <t>4.2 Contractor's Representative and Supervisor</t>
  </si>
  <si>
    <t>14Q</t>
  </si>
  <si>
    <t>4.3 Employer's Representative</t>
  </si>
  <si>
    <t>14R</t>
  </si>
  <si>
    <t>4.4 Employer's Representative's Communications</t>
  </si>
  <si>
    <t>14S</t>
  </si>
  <si>
    <t>4.5 Instructions</t>
  </si>
  <si>
    <t>14T</t>
  </si>
  <si>
    <t>4.6 Works Proposals</t>
  </si>
  <si>
    <t>14U</t>
  </si>
  <si>
    <t>4.7 Required Contractor Submissions</t>
  </si>
  <si>
    <t>14V</t>
  </si>
  <si>
    <t>4.8 (not used)</t>
  </si>
  <si>
    <t>14W</t>
  </si>
  <si>
    <t>4.9 Programme</t>
  </si>
  <si>
    <t>14X</t>
  </si>
  <si>
    <t>4.10 Progress Reports</t>
  </si>
  <si>
    <t>14Y</t>
  </si>
  <si>
    <t>4.11 Notice and Time for Employer's Obligations</t>
  </si>
  <si>
    <t>14Z</t>
  </si>
  <si>
    <t>4.12 Documents</t>
  </si>
  <si>
    <t>14AA</t>
  </si>
  <si>
    <t>4.13 Contractor's Management</t>
  </si>
  <si>
    <t>15A</t>
  </si>
  <si>
    <t>4.14 Communications</t>
  </si>
  <si>
    <t>15B</t>
  </si>
  <si>
    <t>4.15 Meetings</t>
  </si>
  <si>
    <t>15C</t>
  </si>
  <si>
    <t>4.16 Confidentiality and Secrecy</t>
  </si>
  <si>
    <t>15D</t>
  </si>
  <si>
    <t>4.17 Contractor's Things Not to be Removed</t>
  </si>
  <si>
    <t>15E</t>
  </si>
  <si>
    <t>4.18 Contractor's Documents</t>
  </si>
  <si>
    <t>Clause 5: CONTRACTOR'S PERSONNEL</t>
  </si>
  <si>
    <t>15F</t>
  </si>
  <si>
    <t>5.1 Contractor's Personnel to carry out Contractor's Obligations</t>
  </si>
  <si>
    <t>15G</t>
  </si>
  <si>
    <t>5.2 Qualifications and Competence</t>
  </si>
  <si>
    <t>15H</t>
  </si>
  <si>
    <t>5.3 Pay and Conditions of Employment</t>
  </si>
  <si>
    <t>15J</t>
  </si>
  <si>
    <t>5.4 Sub-Contractors and Specialists</t>
  </si>
  <si>
    <t>15K</t>
  </si>
  <si>
    <t>5.5 Collateral Warranties (Not Required)</t>
  </si>
  <si>
    <t>15L</t>
  </si>
  <si>
    <t>5.6 Removal of Workers</t>
  </si>
  <si>
    <t>15M</t>
  </si>
  <si>
    <t>5.7 Weekly Labour Records</t>
  </si>
  <si>
    <t>15N</t>
  </si>
  <si>
    <t>5.8 Ancillary Certificates</t>
  </si>
  <si>
    <t>Caluse 6: PROPERTY</t>
  </si>
  <si>
    <t>15P</t>
  </si>
  <si>
    <t>6.1 Ownership of Work Items</t>
  </si>
  <si>
    <t>15Q</t>
  </si>
  <si>
    <t>6.2 Infringement of Property Rights</t>
  </si>
  <si>
    <t>15R</t>
  </si>
  <si>
    <t>6.3 Works Requirements</t>
  </si>
  <si>
    <t>15S</t>
  </si>
  <si>
    <t>6.4 Rights in Contractor's Documents</t>
  </si>
  <si>
    <t>Clause 7: THE SITE</t>
  </si>
  <si>
    <t>15T</t>
  </si>
  <si>
    <t>7.1 Lands Made Available for the Works</t>
  </si>
  <si>
    <t>15U</t>
  </si>
  <si>
    <t>7.2 Trespassers</t>
  </si>
  <si>
    <t>15V</t>
  </si>
  <si>
    <t>7.3 Contractor Responsible for All Site Operations</t>
  </si>
  <si>
    <t>15W</t>
  </si>
  <si>
    <t>7.4 Services for Employer's Facilities</t>
  </si>
  <si>
    <t>15X</t>
  </si>
  <si>
    <t>7.5 Security and Safety of the Site and Nuisance</t>
  </si>
  <si>
    <t>15Y</t>
  </si>
  <si>
    <t>7.6 Other Contractors</t>
  </si>
  <si>
    <t>16A</t>
  </si>
  <si>
    <t>7.7 Setting Out the Works</t>
  </si>
  <si>
    <t>16B</t>
  </si>
  <si>
    <t>7.8 Archaeological Objects and Human Remains</t>
  </si>
  <si>
    <t>16C</t>
  </si>
  <si>
    <t>7.9 Access and Facilities</t>
  </si>
  <si>
    <t>16D</t>
  </si>
  <si>
    <t>7.10 (not used)</t>
  </si>
  <si>
    <t>16E</t>
  </si>
  <si>
    <t>7.11 (not used)</t>
  </si>
  <si>
    <t>16F</t>
  </si>
  <si>
    <t>7.12 Charges</t>
  </si>
  <si>
    <t>Clause 8: QUALITY, TESTING &amp; DEFECTS</t>
  </si>
  <si>
    <t>16G</t>
  </si>
  <si>
    <t>8.1 Standards of Workmanship and Work Items</t>
  </si>
  <si>
    <t>16H</t>
  </si>
  <si>
    <t>8.2 Quality Assurance</t>
  </si>
  <si>
    <t>16J</t>
  </si>
  <si>
    <t>8.3 Inspection</t>
  </si>
  <si>
    <t>16K</t>
  </si>
  <si>
    <t>8.4 Tests</t>
  </si>
  <si>
    <t>16L</t>
  </si>
  <si>
    <t>8.5 Defects</t>
  </si>
  <si>
    <t>16M</t>
  </si>
  <si>
    <t>8.6 Defects Period</t>
  </si>
  <si>
    <t>16N</t>
  </si>
  <si>
    <t>8.7 Defects Certificate</t>
  </si>
  <si>
    <t>Clause 9: TIME &amp; COMPLETION</t>
  </si>
  <si>
    <t>16P</t>
  </si>
  <si>
    <t>9.1 Starting Date</t>
  </si>
  <si>
    <t>16Q</t>
  </si>
  <si>
    <t>9.2 Suspension</t>
  </si>
  <si>
    <t>16R</t>
  </si>
  <si>
    <t>9.3 Delay and Extension of Time</t>
  </si>
  <si>
    <t>16S</t>
  </si>
  <si>
    <t>9.4 Programme Contingency</t>
  </si>
  <si>
    <t>16T</t>
  </si>
  <si>
    <t>9.5 Omissions and Reduction of Time</t>
  </si>
  <si>
    <t>16U</t>
  </si>
  <si>
    <t>9.6 Substantial Completion</t>
  </si>
  <si>
    <t>16V</t>
  </si>
  <si>
    <t>9.7 (not used)</t>
  </si>
  <si>
    <t>16W</t>
  </si>
  <si>
    <t>9.8 Liquidated Damages</t>
  </si>
  <si>
    <t>Clause 10: CLAIMS &amp; ADJUSTMENTS</t>
  </si>
  <si>
    <t>16X</t>
  </si>
  <si>
    <t>10.1 Compensation Event</t>
  </si>
  <si>
    <t>16Y</t>
  </si>
  <si>
    <t>10.2 Contractor to Pay Employer's Cost of Checking Quantities</t>
  </si>
  <si>
    <t>17A</t>
  </si>
  <si>
    <t>10.3 Contractor Claims</t>
  </si>
  <si>
    <t>17B</t>
  </si>
  <si>
    <t>10.4 Proposed Instructions</t>
  </si>
  <si>
    <t>17C</t>
  </si>
  <si>
    <t>10.5 Employer's Representative's Determination</t>
  </si>
  <si>
    <t>17D</t>
  </si>
  <si>
    <t>10.6 Adjustments to the Contract Sum</t>
  </si>
  <si>
    <t>17E</t>
  </si>
  <si>
    <t>10.7 Delay Cost</t>
  </si>
  <si>
    <t>17F</t>
  </si>
  <si>
    <t>10.8 Price Variation</t>
  </si>
  <si>
    <t>17G</t>
  </si>
  <si>
    <t>10.9 Employer's Claims</t>
  </si>
  <si>
    <t>Clause 11: PAYMENTS</t>
  </si>
  <si>
    <t>17H</t>
  </si>
  <si>
    <t>11.1 Interim Payment</t>
  </si>
  <si>
    <t>17J</t>
  </si>
  <si>
    <t>11.2 Unfixed Works Items</t>
  </si>
  <si>
    <t>17K</t>
  </si>
  <si>
    <t>11.3 Retention</t>
  </si>
  <si>
    <t>17L</t>
  </si>
  <si>
    <t>11.4 Full Payment</t>
  </si>
  <si>
    <t>17M</t>
  </si>
  <si>
    <t>11.5 Final Statement</t>
  </si>
  <si>
    <t>17N</t>
  </si>
  <si>
    <t>11.6 Time for Payment and Interest</t>
  </si>
  <si>
    <t>17P</t>
  </si>
  <si>
    <t>11.7 Value Added Tax</t>
  </si>
  <si>
    <t>17Q</t>
  </si>
  <si>
    <t>11.8 Withholding Tax</t>
  </si>
  <si>
    <t>Clause 12: TERMINATION</t>
  </si>
  <si>
    <t>17R</t>
  </si>
  <si>
    <t>12.1 Termination on Contractor Default</t>
  </si>
  <si>
    <t>17S</t>
  </si>
  <si>
    <t>12.2 Consequences of Default Termination</t>
  </si>
  <si>
    <t>17T</t>
  </si>
  <si>
    <t>12.3 Suspension by the Contractor</t>
  </si>
  <si>
    <t>17U</t>
  </si>
  <si>
    <t>12.4 Termination by the Contractor</t>
  </si>
  <si>
    <t>17V</t>
  </si>
  <si>
    <t>12.5 Termination at Employer's Election</t>
  </si>
  <si>
    <t>17W</t>
  </si>
  <si>
    <t>12.6 Consequences of Termination by Contractor or at Employer's Election</t>
  </si>
  <si>
    <t>17X</t>
  </si>
  <si>
    <t>12.7 Survival</t>
  </si>
  <si>
    <t>17Y</t>
  </si>
  <si>
    <t>12.8 Payment</t>
  </si>
  <si>
    <t>17Z</t>
  </si>
  <si>
    <t>12.9 Reference to Conciliation</t>
  </si>
  <si>
    <t>Clause 13: DISPUTES</t>
  </si>
  <si>
    <t>18A</t>
  </si>
  <si>
    <t>13.1 Conciliation</t>
  </si>
  <si>
    <t>18B</t>
  </si>
  <si>
    <t>13.2 Adjudication</t>
  </si>
  <si>
    <t>18C</t>
  </si>
  <si>
    <t>13.3 Arbitration</t>
  </si>
  <si>
    <t>18D</t>
  </si>
  <si>
    <t>13.4 Jurisdiction</t>
  </si>
  <si>
    <t>18E</t>
  </si>
  <si>
    <t>13.5 Agent for Service</t>
  </si>
  <si>
    <t>18F</t>
  </si>
  <si>
    <t>13.6 Continuing Obligations</t>
  </si>
  <si>
    <t>Clause 14: COVID-19 MANDATORY CLOSURE</t>
  </si>
  <si>
    <t>18G</t>
  </si>
  <si>
    <t>14.1 Covid-19 Definitions</t>
  </si>
  <si>
    <t>18H</t>
  </si>
  <si>
    <t>14.2 Covid-19 General Provisions</t>
  </si>
  <si>
    <t>18J</t>
  </si>
  <si>
    <t>14.3 Covid-19 Costs</t>
  </si>
  <si>
    <t>Clause 15: PRICE VARIATION</t>
  </si>
  <si>
    <t>18K</t>
  </si>
  <si>
    <t>15.1 Definitions</t>
  </si>
  <si>
    <t>18L</t>
  </si>
  <si>
    <t>15.2 Contract Sum Adjustments</t>
  </si>
  <si>
    <t>18M</t>
  </si>
  <si>
    <t>15.3 Proportions</t>
  </si>
  <si>
    <t>18N</t>
  </si>
  <si>
    <t>15.4 Change in Law</t>
  </si>
  <si>
    <t>18P</t>
  </si>
  <si>
    <t>15.5 Failure to Commence by the Start Date</t>
  </si>
  <si>
    <t>18Q</t>
  </si>
  <si>
    <t>15.6 Failure to Complete on Time</t>
  </si>
  <si>
    <t>18R</t>
  </si>
  <si>
    <t>15.7 Excluded Amounts</t>
  </si>
  <si>
    <t>18S</t>
  </si>
  <si>
    <t>15.8 Revisions to the Index Figures</t>
  </si>
  <si>
    <t>18T</t>
  </si>
  <si>
    <t xml:space="preserve">15.9 Permitted Increases and Permitted Decreases for Material Categories and Fuel Categories </t>
  </si>
  <si>
    <t>18U</t>
  </si>
  <si>
    <t>15.10 Adjustments for Labour</t>
  </si>
  <si>
    <t>18V</t>
  </si>
  <si>
    <t xml:space="preserve">15.11 Efficiency </t>
  </si>
  <si>
    <t>SCHEDULES</t>
  </si>
  <si>
    <t>Nothing in the Specification nor the Pricing Document shall over-ride, modify or affect in any way whatsoever, the application or interpretation of that which is contained in the Conditions of Contract.</t>
  </si>
  <si>
    <t>Schedule Part 1</t>
  </si>
  <si>
    <t>Include for all cost arising in connection with Schedule Part 1 - details of Schedule Part 1 Section "A" to "O" - completed by the Employer are set out</t>
  </si>
  <si>
    <t>19A</t>
  </si>
  <si>
    <t>[A] Employer's Representative and Communications</t>
  </si>
  <si>
    <t>Details for sending notices under clauses 12 and 13 to the Employer are:</t>
  </si>
  <si>
    <t xml:space="preserve">Board of Management - Presentation Secondary School, Warrenmount </t>
  </si>
  <si>
    <t>Details for sending other notices to the Employer are:</t>
  </si>
  <si>
    <t>For the attention of: Mr. Liam McLoughlin</t>
  </si>
  <si>
    <t xml:space="preserve">Address: </t>
  </si>
  <si>
    <t>MCLA</t>
  </si>
  <si>
    <t>The Employer's Representative is: MCLA</t>
  </si>
  <si>
    <t>Details for sending notices to the Employer's Representative are:</t>
  </si>
  <si>
    <t>Address:</t>
  </si>
  <si>
    <t>Maximum adjustment to the Contract Sum for a single Change Order: €2,000.00, unless approved by the Employer</t>
  </si>
  <si>
    <t>Maximum cumulative value of adjustments to the Contract Sum for Change Orders in any three month period: €10,000.00, unless approved by the Employer</t>
  </si>
  <si>
    <t>19B</t>
  </si>
  <si>
    <t>[B] Documents</t>
  </si>
  <si>
    <t>The Works Requirements are:</t>
  </si>
  <si>
    <t>As scheduled and included in Volume A</t>
  </si>
  <si>
    <t>The Pricing Documents are:</t>
  </si>
  <si>
    <t>These Bills of Quantities (3 number) included in Volume C</t>
  </si>
  <si>
    <t>20A</t>
  </si>
  <si>
    <t>[C] Project Supervisor</t>
  </si>
  <si>
    <t>20B</t>
  </si>
  <si>
    <t>[D] Insurance</t>
  </si>
  <si>
    <t>20E</t>
  </si>
  <si>
    <t>[F(ii)] Ancillary Certificates</t>
  </si>
  <si>
    <t>20F</t>
  </si>
  <si>
    <t>[F(iii)] Named Specialists</t>
  </si>
  <si>
    <t>20G</t>
  </si>
  <si>
    <t>[G] Date for Substantial Completion; Liquidated Damages; Retention</t>
  </si>
  <si>
    <t>Date for Substantial Completion:</t>
  </si>
  <si>
    <t>14 months from commencement on site</t>
  </si>
  <si>
    <t>Rate of liquidated damages:</t>
  </si>
  <si>
    <t>€ 850.00 per week</t>
  </si>
  <si>
    <t>20H</t>
  </si>
  <si>
    <t>[H] Early Completion</t>
  </si>
  <si>
    <t>The Employer's Representative is required to issue the certificate of Substantial Completion if the Works or a Section reaches Substantial Completion before its Date for Completion.</t>
  </si>
  <si>
    <t>20J</t>
  </si>
  <si>
    <t>[I] Defects Period</t>
  </si>
  <si>
    <t>The initial Defects Period is 12 months from the date of Substantial Completion of the Works.</t>
  </si>
  <si>
    <t>20K</t>
  </si>
  <si>
    <t>[J] Random checks for Employment Records</t>
  </si>
  <si>
    <t>Sub-clause 5.3.3A(2) shall be part of the Contract</t>
  </si>
  <si>
    <t>21A</t>
  </si>
  <si>
    <t>[K] Delay Events; Compensation Events; Program Contingency; Delay Cost; Adjustments</t>
  </si>
  <si>
    <t>Event 1 to 16 - [as laid out within the Schedule to the Form of Tender</t>
  </si>
  <si>
    <t>Delay Event</t>
  </si>
  <si>
    <t>21B</t>
  </si>
  <si>
    <t>[as laid out within the Schedule to the Form of Tender]</t>
  </si>
  <si>
    <t>Note</t>
  </si>
  <si>
    <t>Compensation Event</t>
  </si>
  <si>
    <t>21C</t>
  </si>
  <si>
    <t>Event 17 - A difference between the Contract value of the Works according to the quantities and descriptions in a Bill of Quantities in the Pricing Document, if there is one,[taking into account the method of measurement and any amendments identified below] and the Contract value of the Works described in the Works Requirements, because the Bill of Quantities, when compared with the Works Requirements: includes an incorrect quantity or; includes an item that should not have been included or; excludes an item that should have been included or; gives an incorrect item description; and the difference for an item in, or that should have been in, the Bill of Quantities is more than € 500.00</t>
  </si>
  <si>
    <t>NO</t>
  </si>
  <si>
    <t>Yes</t>
  </si>
  <si>
    <t>Event 18 - An Item of Archaeologicial interest on human remains is found on the site and it was unforeseeable.</t>
  </si>
  <si>
    <t>Event 19 - The Contractor encounters on the site unforeseeable ground conditions or man made obstruction in the ground other than utilities.</t>
  </si>
  <si>
    <t>Event 20 - The Contractor encounters unforseeable utilities in the ground on the site.</t>
  </si>
  <si>
    <t>Event 21 - Owners of Utilities on the site do not re-locate or disconnect Utilities as stated in the Works Requirements, when the Contractor has complied with their procedures and the procedures in the contract and the failure is unforeseeable.</t>
  </si>
  <si>
    <t>A weather event is when for any month between the Starting Date and the Date for Substantial Completion of the Works, the value for any of the weather data listed below, as measured at the nearest automatic weather station</t>
  </si>
  <si>
    <t>In sub-clause 9.4 the programme contingency threshold is 20 Site Working Days of delay caused by Compensation Events.</t>
  </si>
  <si>
    <t>The definition of craftspersons in part 2E includes the following additional categories:</t>
  </si>
  <si>
    <t>None</t>
  </si>
  <si>
    <t>In sub-clause 10.6.4(3), the rates to be used to determine the cost of plant are the rates in:</t>
  </si>
  <si>
    <t>The "Schedules of Dayworks Carried Out Incidental to Contract Work" published by The Civil Engineering Contractors Association (CECA) modified as follows:</t>
  </si>
  <si>
    <t>Sterling rates to be read as Euros</t>
  </si>
  <si>
    <t>In sub-clause 10.7, the amount to be added for delay cost is the daily rate tendered by the Contractor in the Schedule, part 2E (sub-clause 10.7.1(1))</t>
  </si>
  <si>
    <t>In sub-clause 10.7, the Contractor is to tender in part 2E a single daily rate for delay costs</t>
  </si>
  <si>
    <t>23A</t>
  </si>
  <si>
    <t>[L] Payment Particulars</t>
  </si>
  <si>
    <t>Period for interim payment is monthly.</t>
  </si>
  <si>
    <t>Minimum amount for interim payments, except for release of retention, €5,000.00.</t>
  </si>
  <si>
    <t>Up to 90% of the Contract Value of unfixed Works Items may be included in an interim payment, in accordance with sub-clause 11.2.</t>
  </si>
  <si>
    <t>The retention percentage is 5%.</t>
  </si>
  <si>
    <t>23B</t>
  </si>
  <si>
    <t>[M] (not used)</t>
  </si>
  <si>
    <t>23C</t>
  </si>
  <si>
    <t>[N] Conciliation, Adjudication and Arbitration</t>
  </si>
  <si>
    <t>Failing agreement, the conciliator will be appointed by the RIAI</t>
  </si>
  <si>
    <t>The person or body to appoint the arbitrator, if not agreed by the parties, is the RIAI</t>
  </si>
  <si>
    <t>23D</t>
  </si>
  <si>
    <t>[O] Rights in Contractor's Documents</t>
  </si>
  <si>
    <t>Schedule Part 2</t>
  </si>
  <si>
    <t>The Contractor must fill in the appropriate sections of the Contract Schedule Part 2 in order to submit a bonafide Tender</t>
  </si>
  <si>
    <t>Include for all cost arising in connection with Schedule Part 2 - details of Schedule Part 2 Section "A" to "D" - to be completed by the Contractor are set out</t>
  </si>
  <si>
    <t>23E</t>
  </si>
  <si>
    <t>[A] Communications</t>
  </si>
  <si>
    <t>24A</t>
  </si>
  <si>
    <t>[B] (not used)</t>
  </si>
  <si>
    <t>24B</t>
  </si>
  <si>
    <t>[C] Date for Substantial Completion</t>
  </si>
  <si>
    <t>24C</t>
  </si>
  <si>
    <t>[D] Adjustments to the Contract Sum including Delay Costs</t>
  </si>
  <si>
    <t>Schedule Part 3</t>
  </si>
  <si>
    <t>The Employer will populate the appropriate sections of the Contract Schedule Part 3, after Tender and prior to issue of the Letter of Acceptance</t>
  </si>
  <si>
    <t>Include for all cost arising in connection with Schedule Part 3 - details of Schedule Part 3 Section "A" to "C" - to be completed by the Employer are set out</t>
  </si>
  <si>
    <t>24D</t>
  </si>
  <si>
    <t>(A) (not used)</t>
  </si>
  <si>
    <t>24E</t>
  </si>
  <si>
    <t>(B) Named Specialists</t>
  </si>
  <si>
    <t>24F</t>
  </si>
  <si>
    <t>(C) (not used)</t>
  </si>
  <si>
    <t>Contract Date, Starting Date and Date for Substantial Completion</t>
  </si>
  <si>
    <t>The date for Substantial Completion shall be the date arrived at after the time allowed for completing the works is measured from the Contract Date. The 'Starting Date' shall not be the basis of calculating the date for Substantial Completion. The meaning of "Substantial Completion" is detailed in the latest version of the Public Works Contract for Minor Building and Civil Engineering Works Designed by the Employer.</t>
  </si>
  <si>
    <t>Fixed Price Contract</t>
  </si>
  <si>
    <t>24G</t>
  </si>
  <si>
    <t>This is a Fixed Price Lump Sum Contract based on Volume A (Works Requirements) and Volume C (Pricing Document).</t>
  </si>
  <si>
    <t>Value Added Tax</t>
  </si>
  <si>
    <t>25A</t>
  </si>
  <si>
    <t>The Contractor shall exclude all Value Added Tax in his / her tender submission, the Contractor shall price and will be deemed to have included for all items in the tender exclusive (net) of Value Added Tax. The Contracting Authority (the School Board of Management) will be responsible for the payment of VAT (registering for) and the Contractor will subsequently be paid net certified amounts by the School's Board of Management. In this regard, the Contracting Authority (the School Board of Management) and the Contractor will need to liaise with each other to register with Revenue On-Line (ROS) upon commencement of the works in order to facilitate payment transfer from the Department of Education &amp; Skills. This process may delay the release of the initial payment to the Contractor and so the Tenderer MUST allow herein for all pertinent costs associated with this procedural process.</t>
  </si>
  <si>
    <t>Conditions Precedent to the Award of Contract</t>
  </si>
  <si>
    <t>Tax Clearance</t>
  </si>
  <si>
    <t>25B</t>
  </si>
  <si>
    <t>It will be a condition precedent to the award of this Contract that the successful Tenderer must comply with current Tax Clearance Procedures for Public Sector Contracts, Ref: 49/29/84 (available at www.finance.gov.ie).</t>
  </si>
  <si>
    <t>25C</t>
  </si>
  <si>
    <t>It will be a condition for the award of this contract that a firm must be able to produce promptly a Tax Clearance Certificate. In the case of a non-resident, a statement from the Revenue Commissioners will be required.</t>
  </si>
  <si>
    <t>25D</t>
  </si>
  <si>
    <t>Furthermore, it will be the responsibility of the successful Contractor to ensure that any Sub-Contractor employed by him on this contract is in possession of a bona-fide Tax Clearance Certificate and to submit such Certificate in each case for inspection by the Employer's Representative when required to do so. No claims for increased costs will be entertained in respect of Contractor's compliance with this condition.</t>
  </si>
  <si>
    <t>CIF Pension / Sick Pay Scheme</t>
  </si>
  <si>
    <t>25E</t>
  </si>
  <si>
    <t>Membership of the CIF Pension / Sick Pay Scheme is a condition precedent to the award of the contract.</t>
  </si>
  <si>
    <t>Local Labour</t>
  </si>
  <si>
    <t>26A</t>
  </si>
  <si>
    <t>Persons engaged upon the works should insofar as practicable and without affecting the efficiency of the work be recruited from the local offices of SOLAS to the extent that the total labour requirement of the contract exceeds the Contractor's core workforce.</t>
  </si>
  <si>
    <t>Construction Management Staff</t>
  </si>
  <si>
    <t>26B</t>
  </si>
  <si>
    <t>The tenderer shall provide details of the type and qualifications of their proposed construction management and site administration staff, per Clause 4 of the Conditions of Contract.</t>
  </si>
  <si>
    <t>DEFINITIONS</t>
  </si>
  <si>
    <t>Approval</t>
  </si>
  <si>
    <t>The expression "Approval" or "Approved" used herein shall mean a specific approval by the Employer's Representative. This should normally be in writing or confirmed by the Contractor in writing to the Employer's Representative.</t>
  </si>
  <si>
    <t>Definitions for Alteration Work</t>
  </si>
  <si>
    <t>To MATCH EXISTING means to use products, materials and methods to closely match all visual characteristics and features of the existing work, with joints between existing and new work as inconspicuous as possible, all to approval and to additional specified requirements.</t>
  </si>
  <si>
    <t>NOID</t>
  </si>
  <si>
    <t>REMOVE means remove existing work so described and all associated accessories, fastenings, linings and bedding materials without damaging adjacent work to be retained, and make good. 'Form' or 'cut' openings, etc., means remove as necessary.</t>
  </si>
  <si>
    <t>RE-FIX means:</t>
  </si>
  <si>
    <t>NOID0</t>
  </si>
  <si>
    <t>1.^^Carefully remove existing work required to be re-fixed.</t>
  </si>
  <si>
    <t>2.^^Remove fastenings and bedding materials from products / materials and clean and repair as necessary.</t>
  </si>
  <si>
    <t>3.^^Set aside and adequately protect until required.</t>
  </si>
  <si>
    <t>4.^^Re-locate accurately and fix securely using fixing and jointing materials and methods to match existing, or approved alternatives, and make good.</t>
  </si>
  <si>
    <t>5.^^Comply with additional specified requirements.</t>
  </si>
  <si>
    <t>MAKE GOOD means to carry out local remedial work, including the following as appropriate and necessary to leave the work sound and neat for approval:</t>
  </si>
  <si>
    <t>1.^^Remove defective parts of existing finishes and components and around any stated features.</t>
  </si>
  <si>
    <t>2.^^Fill, dress down, piece-in, patch, extend existing finishes, make minor repairs and adjustments.</t>
  </si>
  <si>
    <t>3.^^Re-fix or re-stick.</t>
  </si>
  <si>
    <t>4.^^Re-decorate.</t>
  </si>
  <si>
    <t>MAKING GOOD consequent upon alteration, extension and maintenance work is deemed to be included in such items.</t>
  </si>
  <si>
    <t>RENEW means carefully remove existing work and replace:</t>
  </si>
  <si>
    <t>1.^^with materials / products identical to those removed or approved substitutes,</t>
  </si>
  <si>
    <t>2.^^using methods similar to those used in constructing the removed work or approved alternatives,</t>
  </si>
  <si>
    <t>3.^^to meet additional specified requirements.</t>
  </si>
  <si>
    <t>Terms "Approved", "Directed" and "Selected"</t>
  </si>
  <si>
    <t>The terms "approved", "directed", and "selected", shall mean the approval direction and selection of the Employer's Representative (in writing).</t>
  </si>
  <si>
    <t>Term "Supply"</t>
  </si>
  <si>
    <t>Unless otherwise stated the word "supply" shall mean to include the term "provide and fix" as is usually understood.</t>
  </si>
  <si>
    <t>Proprietary Names</t>
  </si>
  <si>
    <t>Wherever a proprietary name is used to specify a material or process it shall be deemed to have the term "or equivalent" appended to it.</t>
  </si>
  <si>
    <t>Where a material or process is described by reference to its proprietary name the name is used to indicate the standard of construction, appearance, ease of maintenance and durability acceptable to the Employer's Representative. The Employer's Representative will approve the use of alternatives where such alternatives are shown to equal or surpass the qualities of the product or process specified.  Accordingly proprietary names wherever mentioned in the Specification, Pricing Document or on the Drawings shall be deemed to mean the provision of the named product or process or an approved alternative.</t>
  </si>
  <si>
    <t>Fixing only materials</t>
  </si>
  <si>
    <t>Notwithstanding the provisions of the ARM4, where materials are described as 'Fix only' in this Pricing Document, the prices for such fixing will be deemed to allow for: taking delivery at site, unloading, getting in, unpacking, checking for discrepancies and faults and co-ordinating necessary replacements, storing, removing from store, distributing, hoisting, placing in position, assembling as necessary and fixing as described, protecting goods from receipt to completion of Contract, taking risk of loss or damage and for the safe return of packages, crates and the like.</t>
  </si>
  <si>
    <t>The term 'with'</t>
  </si>
  <si>
    <t>Where the term "with" is used in item headings and descriptions in this Pricing Document (eg. fixed to masonry with 4 No. M10 masonry bolts") it will be understood to mean "including" where the text so demands.</t>
  </si>
  <si>
    <t>Abbreviations</t>
  </si>
  <si>
    <t>Where the following abbreviations have been used in this Pricing Document they shall have the meanings as indicated below:</t>
  </si>
  <si>
    <t>um^^^^^-^^^^^micro metre</t>
  </si>
  <si>
    <t>Noid0</t>
  </si>
  <si>
    <t>mm^^^^^-^^^^^millimetre</t>
  </si>
  <si>
    <t>m^^^^^^-^^^^^metre</t>
  </si>
  <si>
    <t>m2^^^^^-^^^^^square metre</t>
  </si>
  <si>
    <t>m3^^^^^-^^^^^cubic metre</t>
  </si>
  <si>
    <t>t^^^^^^-^^^^^tonne</t>
  </si>
  <si>
    <t>kg^^^^^-^^^^^kilogram</t>
  </si>
  <si>
    <t>MPa^^^^-^^^^^Megapascals</t>
  </si>
  <si>
    <t>No.^^^^-^^^^^number</t>
  </si>
  <si>
    <t>(f)^^^^-^^^^^finished sizes</t>
  </si>
  <si>
    <t>RHS^^^^-^^^^^Rectangular Hollow Section</t>
  </si>
  <si>
    <t>SHS^^^^-^^^^^Square Hollow Section</t>
  </si>
  <si>
    <t>TFB^^^^-^^^^^Tapered Flanged Beam</t>
  </si>
  <si>
    <t>UB^^^^^-^^^^^Universal Beam</t>
  </si>
  <si>
    <t>UC^^^^^-^^^^^Universal Column</t>
  </si>
  <si>
    <t>max^^^^-^^^^^maximum</t>
  </si>
  <si>
    <t>min^^^^-^^^^^minimum</t>
  </si>
  <si>
    <t>The Valuation of Preliminaries for Progress Payments</t>
  </si>
  <si>
    <t>The valuation of preliminaries for progress payments will be calculated in the following manner:</t>
  </si>
  <si>
    <t>Noid1</t>
  </si>
  <si>
    <t>(a)^Items will, where appropriate, be split into the following 3 categories of cost:-</t>
  </si>
  <si>
    <t>(i)^^^Establishment</t>
  </si>
  <si>
    <t>(ii)^^Running costs</t>
  </si>
  <si>
    <t>(iii)^Removal costs</t>
  </si>
  <si>
    <t>(b)^Establishment costs will be paid for when the particular item has been set up on site e.g. erection of cabins, the installation of temporary water supply and the like.</t>
  </si>
  <si>
    <t>(c)^Running costs will be paid for as a percentage of Builders' work completed by applying the following formula: (Builders' work in this context shall mean the gross value of all work done on site, at the date of the progress claim, less the value of materials on and off site and contract change orders).</t>
  </si>
  <si>
    <t>^^^^^^^^^^^^^^^TVRC^^^^</t>
  </si>
  <si>
    <t>^^^^AP = ----------------- x BW</t>
  </si>
  <si>
    <t>^^^^^^^^^CV - (TVRC)</t>
  </si>
  <si>
    <t>^^^^where:</t>
  </si>
  <si>
    <t>^^^^AP^^^=^the amount of the formula adjustment to be inserted into the progress claim</t>
  </si>
  <si>
    <t>^^^^TVRC^=^total value of the running cost preliminaries</t>
  </si>
  <si>
    <t>^^^^CV^^^=^contract value</t>
  </si>
  <si>
    <t>^^^^BW^^^=^the total value of Builders' work completed to the date of the progress claim</t>
  </si>
  <si>
    <t>(d)^Removal costs will be paid for when the particular item has been removed from site or has been finally completed e.g. removal of fences, final clean up and the like.</t>
  </si>
  <si>
    <t>GENERAL PARTICULARS</t>
  </si>
  <si>
    <t>A selection of Preliminary items are listed hereunder to afford the Contractor the opportunity of allowing against each item for all costs which may be incurred in complying with the terms of Contract and all relevant legislation.</t>
  </si>
  <si>
    <t>GENERAL PLANT, EQUIPMENT &amp; ATTENDANT LABOUR</t>
  </si>
  <si>
    <t>Allow for all costs associated with the plant and equipment necessary to complete the works.</t>
  </si>
  <si>
    <t>29A</t>
  </si>
  <si>
    <t>^^^^^^^^^^^^^^^^Establishment</t>
  </si>
  <si>
    <t>29B</t>
  </si>
  <si>
    <t>^^^^^^^^^^^^^^^^Running Costs</t>
  </si>
  <si>
    <t>29C</t>
  </si>
  <si>
    <t>^^^^^^^^^^^^^^^^Removal Costs</t>
  </si>
  <si>
    <t>CRANEAGE</t>
  </si>
  <si>
    <t>Allow for all craneage necessary for the proper completion of the works.</t>
  </si>
  <si>
    <t>30A</t>
  </si>
  <si>
    <t>30B</t>
  </si>
  <si>
    <t>30C</t>
  </si>
  <si>
    <t>EXTERNAL SCAFFOLDING</t>
  </si>
  <si>
    <t>Provide all necessary general and specialist temporary scaffolding for executing the works. Allow for adaptions and extensions as necessary to complete the works. Allow for all necessary protection and security for scaffolding on public roads / areas; all in accordance with Statutory Regulations and the Contractor's own Safety Statement. If the Contractor should strike any of this scaffolding before ascertaining whether it is required by a Specialist or Public Authority, he must re-erect it, if so required, at his own expense.</t>
  </si>
  <si>
    <t>30D</t>
  </si>
  <si>
    <t>30E</t>
  </si>
  <si>
    <t>30F</t>
  </si>
  <si>
    <t>ACCESS / HOISTS</t>
  </si>
  <si>
    <t>Provide all necessary access platforms and hoists generally for executing the works.</t>
  </si>
  <si>
    <t>30G</t>
  </si>
  <si>
    <t>30H</t>
  </si>
  <si>
    <t>30J</t>
  </si>
  <si>
    <t>TEMPORARY FENCING / HOARDINGS, GUARD RAILS &amp; the like</t>
  </si>
  <si>
    <t>Allow for all necessary temporary fencing, hoardings, fans, planked footways, guard rails, gantries and the like for the protection of the site operatives, Public and the occupants of the adjoining Existing Properties, as well as the Live School Complex and for meeting the requirements of any Local Authority, Utility Providers or Health and Safety requirements and later shift or adapt them at any time as necessary. The Contractor shall allow for hoarding the site to prevent trespass by CHILDREN or adults and he shall visit the site to ascertain the positions and extent of all such temporary hoardings.</t>
  </si>
  <si>
    <t>30K</t>
  </si>
  <si>
    <t>30L</t>
  </si>
  <si>
    <t>31A</t>
  </si>
  <si>
    <t>TEMPORARY SCREENS</t>
  </si>
  <si>
    <t>31B</t>
  </si>
  <si>
    <t>Provide and maintain all dustproof and weatherproof screens as necessary throughout the duration of the works, where new extension adjoins the existing building; as instructed by the Employer's Representative. The temporary screens shall be erected, removed and re-erected as required.</t>
  </si>
  <si>
    <t>TEMPORARY ROADS, TRACKS, CROSSINGS &amp; the like</t>
  </si>
  <si>
    <t>Allow for providing all necessary roads, hard standings and crossings on site and for removal and making good on completion.</t>
  </si>
  <si>
    <t>31C</t>
  </si>
  <si>
    <t>31D</t>
  </si>
  <si>
    <t>31E</t>
  </si>
  <si>
    <t>WORKS BEYOND THE BOUNDARY OF THE SITE</t>
  </si>
  <si>
    <t>Some services connections will take place outside the boundary of the site / school grounds as per the Architect's &amp; Engineer's drawing(s) and the Contractor must allow for all additional inconvenience and cost associated with same.</t>
  </si>
  <si>
    <t>Where work is described as being executed beyond the boundary of the site or in the public highway, the Contractor's price shall be deemed to include for the following as required; adequate watching and lighting, traffic signalling, temporary barricades, walking platforms and warning notices sufficient to ensure the safety of all persons, and removing same on completion, giving notice to the Local Authority, paying their fees and charges and carrying out the work to their satisfaction. The Contractor's price shall also include for maintaining in working order all services, conduits, telephone cables, etc., and for making good any damage done thereto, by reason of these works, to the satisfaction of the Authority concerned.</t>
  </si>
  <si>
    <t>31F</t>
  </si>
  <si>
    <t>31G</t>
  </si>
  <si>
    <t>31H</t>
  </si>
  <si>
    <t>PUBLIC ROAD CROSSINGS</t>
  </si>
  <si>
    <t>32A</t>
  </si>
  <si>
    <t>Maintaining public and private roads, footpaths kerbs and the like and keeping the approaches to the site clear of mud and general building debris. The Contractor will be totally responsible for making good all damage caused by his own or any Sub-Contractors or Suppliers transport at his own expense or pay all charges in connection therewith. He must also comply with all Garda Siochana regulations.</t>
  </si>
  <si>
    <t>SITE ADMINISTRATION</t>
  </si>
  <si>
    <t>Provide all necessary facilities for the provision and keeping of all statutory records on site; including the provision of suitably qualified and experienced staff.</t>
  </si>
  <si>
    <t>32B</t>
  </si>
  <si>
    <t>32C</t>
  </si>
  <si>
    <t>32D</t>
  </si>
  <si>
    <t>CRITICAL PATH PROGRAMMING</t>
  </si>
  <si>
    <t>The Contractor shall submit a Detailed Programme to the Employer's Representative within 10 days of his receipt of the order to commence, setting out a building programme forecast.  Each trade operation and sub-contract, including building services and any Specialists, shall be shown on the Programme in Building sequence and the dates on which they are to start and finish are to be indicated. The Contractor shall allow for reviewing, updating and re-issuing the Detailed Programme as and when required by the Employer's Representative;  The actual progress made by each trade operation and sub-contract, including building services and any Specialists, shall be shown against the planned progress;  The Detailed Programme shall indicate the identified critical path including the placement of orders for material on special or long delivery. All Programme requirements are to be in accordance with the Contract Conditions (Clause 4.9). The Contractor shall submit weekly records of the resources on site (labour, materials, etc) to the Employer's Representative.</t>
  </si>
  <si>
    <t>32E</t>
  </si>
  <si>
    <t>^^^^^^^^^^^^^^^^Initial programme</t>
  </si>
  <si>
    <t>32F</t>
  </si>
  <si>
    <t>^^^^^^^^^^^^^^^^Progressive updates</t>
  </si>
  <si>
    <t>CONTRACTOR'S METHODOLOGY</t>
  </si>
  <si>
    <t>Tenderers are requested to submit a Construction Methodology and a Preliminary Construction Programme with their Tender indicating their approach to achievement of construction completion within the required period while complying with any Phasing conditions.</t>
  </si>
  <si>
    <t>33A</t>
  </si>
  <si>
    <t>^^^^^^^^^^^^^^^^Initial methodology</t>
  </si>
  <si>
    <t>33B</t>
  </si>
  <si>
    <t>CASH FLOW</t>
  </si>
  <si>
    <t>Allow for providing a cash flow analysis for the project based upon the Contract Programme. The cash flow analysis shall show expenditure requirements for the course of the project. Allow for updating the cash flow analysis on a monthly basis.</t>
  </si>
  <si>
    <t>33C</t>
  </si>
  <si>
    <t>^^^^^^^^^^^^^^^^Initial cash flow</t>
  </si>
  <si>
    <t>33D</t>
  </si>
  <si>
    <t>TEMPORARY SHEDS, SANITARY ACCOMMODATION &amp; the like</t>
  </si>
  <si>
    <t>Allow for providing, maintaining, relocating during the progress of the works as necessary and removing on completion suitable offices for the site Foreman and other Management staff and Sub-Contractors, suitable mess facilities for the workmen, suitable sanitary accommodation and storage facilities for materials liable to damage from the weather. Comply with the requirements of the Factories Act. Provide an adequate secure compound in the location approved by the Employer's Representative for materials entering the site; remove all at completion of the works and make good. All in accordance with current construction standards.</t>
  </si>
  <si>
    <t>33E</t>
  </si>
  <si>
    <t>33F</t>
  </si>
  <si>
    <t>33G</t>
  </si>
  <si>
    <t>TEMPORARY ACCOMMODATION for sole use of Employer's Agents</t>
  </si>
  <si>
    <t>Provide and maintain temporary office accommodation for the site meetings, adequately heated and lit with table and chairs for (10) number people. This accomodation may be used as part of the contractor's own offices provided that it is reasonably well maintained for use as accommodation for site meetings.</t>
  </si>
  <si>
    <t>Provide all protective clothing including (5) number hard hats, (5) number reflective jackets and (5) number pairs of protective boots for the sole use of the Employer's Agents.</t>
  </si>
  <si>
    <t>34A</t>
  </si>
  <si>
    <t>34B</t>
  </si>
  <si>
    <t>34C</t>
  </si>
  <si>
    <t>TEMPORARY WATER SUPPLY</t>
  </si>
  <si>
    <t>Allow for the adequate supply necessary to carry out the works of fresh, clean water; paying all charges and fees in connection therewith, providing all temporary storage, plumbing services, connections, including all clearing away and making good upon completion. All in accordance with current construction standards.</t>
  </si>
  <si>
    <t>34D</t>
  </si>
  <si>
    <t>34E</t>
  </si>
  <si>
    <t>34F</t>
  </si>
  <si>
    <t>TEMPORARY ELECTRICITY SUPPLY</t>
  </si>
  <si>
    <t>Allow for providing all artificial lighting and power for the works, paying all charges in connection therewith; providing all temporary connections, leads, fittings and the like and clearing away and making good upon completion. All in accordance with current construction standards.</t>
  </si>
  <si>
    <t>34G</t>
  </si>
  <si>
    <t>34H</t>
  </si>
  <si>
    <t>34J</t>
  </si>
  <si>
    <t>TEMPORARY SITE TELEPHONE and Facsimile Services</t>
  </si>
  <si>
    <t>The Contractor shall allow for installing and maintaining temporary telephone, scanner and e-mail facilities to both the General Foreman's offices and the offices of such other Contractor's site staff as may be required for the full period of the works; including removal upon completion of the works. Allowance should include for the payment of all charges and expenses in connection therewith.</t>
  </si>
  <si>
    <t>35A</t>
  </si>
  <si>
    <t>35B</t>
  </si>
  <si>
    <t>35C</t>
  </si>
  <si>
    <t>The Contractor shall allow for installing and maintaining temporary telephone, scanner and e-mail facilities to the Employer's Agent's office for the full period of the works; including removal upon completion of the works. Allowance should include for the payment of all charges and expenses in connection therewith.</t>
  </si>
  <si>
    <t>35D</t>
  </si>
  <si>
    <t>35E</t>
  </si>
  <si>
    <t>35F</t>
  </si>
  <si>
    <t>TEMPORARY SITE SECURITY</t>
  </si>
  <si>
    <t>The Contractor shall include for safeguarding the works, materials and plant from damage by theft including all necessary watching and lighting for the security of the works and the protection of the public. Establishment and maintenance of identifiable site perimeters required as well as providing shelter and fuel for the watchmen.</t>
  </si>
  <si>
    <t>35G</t>
  </si>
  <si>
    <t>35H</t>
  </si>
  <si>
    <t>35J</t>
  </si>
  <si>
    <t>PROTECTION OF THE WORKS</t>
  </si>
  <si>
    <t>36A</t>
  </si>
  <si>
    <t>Protect all internal finishes &amp; features in areas where intervention will occur (against general damage during construction works); comprising of suitable coverings, placed in position, using appropriate fixings / strutting; Contractor to be responsible for the design of these temporary works, to the satisfaction of the project Architect / Engineer; adhering to all appropriate health &amp; safety legislation; to provide adequate protection from Carpenters, Decorators and the like</t>
  </si>
  <si>
    <t>NOTICE BOARD(S)</t>
  </si>
  <si>
    <t>Obtain approval for and provide and maintain in a clean condition for the full period of the works one temporary name board approx 1.80m wide x 1.55m high displaying the title of the Project in 70mm high lettering, name of the Employer in 50mm high lettering, Consultants &amp; Contractor names in 30mm high lettering and if required names of Sub-Contractors; all as per Architect's Drawing; fixed to and including 114.3, 5 galvanised CHS uprights anchored to RC strip foundation using 4 No. M16 chemical anchors per base plate; all as per Engineer's Drawing</t>
  </si>
  <si>
    <t>36B</t>
  </si>
  <si>
    <t>36C</t>
  </si>
  <si>
    <t>36D</t>
  </si>
  <si>
    <t>PUBLICITY &amp; ADVERTISING</t>
  </si>
  <si>
    <t>The Contractor shall not allow the works to be used for any form of publicity or advertisement without the prior approval of the Employer's Representative. No form of advertising shall be allowed to be displayed on site without the consent of the Employer's Representative.</t>
  </si>
  <si>
    <t>FIRE FIGHTING EQUIPMENT</t>
  </si>
  <si>
    <t>The Contractor shall allow for installing, maintaining and removing on completion of the works all fire fighting equipment necessary to comply with the relevant fire regulations.</t>
  </si>
  <si>
    <t>36E</t>
  </si>
  <si>
    <t>36F</t>
  </si>
  <si>
    <t>36G</t>
  </si>
  <si>
    <t>PROTECTIVE CLOTHING</t>
  </si>
  <si>
    <t>37A</t>
  </si>
  <si>
    <t>Allow for all protective clothing necessary to carry out the works including but not limited to the supply of safety helmets (to BS 2826), "Hi-Vis" vests &amp; boots for the use of all site personnel; including all visitors and representatives attending the site.</t>
  </si>
  <si>
    <t>Site Survey</t>
  </si>
  <si>
    <t>37B</t>
  </si>
  <si>
    <t>The Contractor shall satisfy himself in respect of the dimensions, composition and construction of the existing buildings: the Employer will make all available information known to the Contractor. However, the Contractor shall make his own enquires and investigations and shall here take notice that the Employer does not in any way whatsoever warrant the accuracy or sufficiency of the information provided.</t>
  </si>
  <si>
    <t>Setting out the Works</t>
  </si>
  <si>
    <t>37C</t>
  </si>
  <si>
    <t>Allow for setting out the works accurately from the information provided by the Employer's Representative. Inform the Employer's Representative when overall setting out is completed and before commencing construction. The checking of any setting out lines or levels by the Employer's Representative shall not relieve the Contractor of his responsibility for the correctness thereof. Allow for setting up temporary bench marks and 30 metre grids, or alternatively if shown upon the drawings allow for setting out baselines and establishing permanent markers.</t>
  </si>
  <si>
    <t>Schedule of Dilapidations</t>
  </si>
  <si>
    <t>37D</t>
  </si>
  <si>
    <t>On taking possession of the existing building the Contractor will be required to produce immediately and submit to the Employer's Representative, a photographic record and a detailed schedule of dilapidations, both internally and externally for the existing building. The agreed schedule will be held as a record of the condition of the building when possession was granted.</t>
  </si>
  <si>
    <t>Existing Services</t>
  </si>
  <si>
    <t>38A</t>
  </si>
  <si>
    <t>The Contractor shall fully satisfy himself as to the exact location of all existing services. The Contractor should contact the Electricity Supply Board, other Statutory Undertakings / Public Utilities and the local County Council in relation to power cables, telephone cables, drains, open drains and watermains in advance of any excavation or opening up of work and formulate a contingency plan to ensure an immediate emergency response by the relevant bodies in the event that such services are damaged.</t>
  </si>
  <si>
    <t>Overhead Line</t>
  </si>
  <si>
    <t>38B</t>
  </si>
  <si>
    <t xml:space="preserve">The Contractor must ensure that adequate safety precautions are taken when working in the vicinity of overhead lines. Barriers or notices as appropriate should be in place to ensure the safety of personnel in the vicinity of the cables. </t>
  </si>
  <si>
    <t>Underground Cables</t>
  </si>
  <si>
    <t>38C</t>
  </si>
  <si>
    <t>The Contractor must ensure that adequate safety precautions are taken when working in the vicinity of underground cables. Barriers or notices as appropriate should be in place to ensure the safety of personnel in the vicinity of the cables.</t>
  </si>
  <si>
    <t>Maintenance of Existing Services</t>
  </si>
  <si>
    <t>38D</t>
  </si>
  <si>
    <t>Existing services known to exist on site are shown on Engineer's drawings.  Particulars of all known existing services will be indicated to the Contractor on site.  He must also use his best endeavours to determine the position of all existing underground services prior to starting excavations.</t>
  </si>
  <si>
    <t>Temporary Closing of Services</t>
  </si>
  <si>
    <t>38E</t>
  </si>
  <si>
    <t>Temporary closing of services or any work in making connections to existing services connected to existing buildings on site shall be carried out only after seven days prior written notice to the Employer's Representative and then at such times as he shall agree, following consultation with the Employer's Representative.</t>
  </si>
  <si>
    <t>Temporary Road Closures</t>
  </si>
  <si>
    <t>38F</t>
  </si>
  <si>
    <t>The Contractor is to allow for all liaison, fees and costs associated with temporary road closures, barriers, signage, lighting, etc., as necessary to work safely on public roads and footpaths.</t>
  </si>
  <si>
    <t>Damage to Existing Services</t>
  </si>
  <si>
    <t>39A</t>
  </si>
  <si>
    <t>Protecting, upholding and maintaining all pipes, ducts, sewers, service mains, overhead cables and the like encountered during the course of the works; the Contractor shall immediately report the matter to the Employer's Representative and make good any damage caused by his own or his sub-contractor's negligence or pay any costs involved in connection therewith.</t>
  </si>
  <si>
    <t>Adjoining Property Owners, Local Authorities and Utility Providers</t>
  </si>
  <si>
    <t>39B</t>
  </si>
  <si>
    <t>Care shall be exercised to avoid doing anything over which the Contractor has control that may be taken as interfering with the rights of adjoining Property Owners, the Local Authorities and Utility Providers or doing anything that may reasonably be objected to by them.</t>
  </si>
  <si>
    <t>Pipe Course</t>
  </si>
  <si>
    <t>39C</t>
  </si>
  <si>
    <t>Pipe, cable and wire courses shall be laid out by the Contractor as early as practicable for approval by the Employer's Representative and laying or fixing shall not be commenced without such pre-approval.</t>
  </si>
  <si>
    <t>39D</t>
  </si>
  <si>
    <t>Existing pipe, cable or wire courses interfered with during the execution of the work shall be reinstated if, when and as required to the Employer's Representative's satisfaction.</t>
  </si>
  <si>
    <t>Pollution</t>
  </si>
  <si>
    <t>39E</t>
  </si>
  <si>
    <t>Do not deposit deleterious material into surface water channels or lakes. Comply with the requirements of the Rivers and Pollution Act, the Public Health (Ireland) Acts and the Fisheries Acts. The area surrounding the site shall at all times be kept clear of all debris and rubbish associated with the works. The site shall at all times be kept as clean and tidy as possible and the Contractor shall be responsible for removing debris and rubbish on a regular basis.</t>
  </si>
  <si>
    <t>Noise Levels / Controls</t>
  </si>
  <si>
    <t>39F</t>
  </si>
  <si>
    <t>Provide and maintain all acoustic screens as necessary throughout the duration of the works, where new extension adjoins the existing building; as instructed by the Employer's Representative. The temporary screens shall be erected, removed and re-erected as required.</t>
  </si>
  <si>
    <t>40A</t>
  </si>
  <si>
    <t>The Contractor shall comply with the statutory requirements relating to control of noise levels on site. However, allowance must also be made for working alongside the existing school complex as well as the temporary teaching facilities and the adjoining private dwelling, ensuring that no disturbance is caused to the occupants through poorly managed noise outputs.</t>
  </si>
  <si>
    <t>40B</t>
  </si>
  <si>
    <t>Noise levels shall be kept to a minimum with special silencers, mufflers and suppressors applied to plant, tools, etc. Close liaison shall be maintained between the Employer, Employer's Representative and Contractor to ensure overall noise levels are maintained to an acceptable level. Particularly noisy activities shall not be carried out between 8.00 p.m. and 8.00 a.m. on any night and before 9.00 a.m. on Saturdays and Sundays. Include for complying with all requirements on Noise Control.</t>
  </si>
  <si>
    <t>40C</t>
  </si>
  <si>
    <t xml:space="preserve">The Contractor shall include for compliance with BS 5228 - Noise and Vibration Control on Construction Sites, and for compliance with all current Health and Safety Regulations. Fit all compressors, percussion tools and vehicles with effective silencers of a type recommended by manufacturer's of the compressors, tools or vehicles. The Contractor will be required to liase closely with the Employer's Representative so as to minimise the nuisance caused by noise and no extra cost will be recoverable for compliance therewith. </t>
  </si>
  <si>
    <t>40D</t>
  </si>
  <si>
    <t>Where the works are of a noisy nature the Contractor shall inform the Employer's Representative at least one week in advance of his intention to carry out these works.</t>
  </si>
  <si>
    <t>40E</t>
  </si>
  <si>
    <t>The Contractor shall set up a stringent noise monitoring regime to monitor typical levels of noise at sensitive locations and shall report on same at each site meeting.</t>
  </si>
  <si>
    <t>40F</t>
  </si>
  <si>
    <t>The Contractor shall nominate a competent and experienced Liaison Officer to deal with matters relating to noise, dust and vibration with the Planning Authority and adjacent dwelling / property owners.</t>
  </si>
  <si>
    <t>Waste Management</t>
  </si>
  <si>
    <t>40G</t>
  </si>
  <si>
    <t>The site shall at all times be kept as clean and tidy as possible and the Contractor shall be responsible for removing debris and rubbish on a regular basis.</t>
  </si>
  <si>
    <t>41A</t>
  </si>
  <si>
    <t>Materials excavated from the site shall unless expressly stated otherwise be removed from site and disposed of at a tip / waste facility to be provided by the Contractor. The Contractor shall ensure that all waste is removed from site by approved waste disposal contractors, to approved facilities. Details of the final destination of all waste shall be furnished to the Employer's Representative quoting the reference number of the Waste Collection Permit issued under the Waste Management (Collection Permit) Regulations 2004.</t>
  </si>
  <si>
    <t>The following items pertain to specific environmental sustainability requirements being invoked on this project;</t>
  </si>
  <si>
    <t>Concrete rubble material generated from the demolition phase, shall be re-used in the proposed development wherever possible.</t>
  </si>
  <si>
    <t xml:space="preserve">Disposal of this material in landfill is not permitted and instead must be re-used in an environmentally sustainable manner. </t>
  </si>
  <si>
    <t>Generally, the Contractors' attention is drawn to the document; "Best Practice Guidelines for the Preparation of Waste Management Plans for Construction and Demolition Projects". The Contractor shall take these guidelines as mandatory and include for complying therewith as part of an overall waste management plan, thus making provision within his / her tender for same.</t>
  </si>
  <si>
    <t>41B</t>
  </si>
  <si>
    <t>The Contractor must present a Waste Management Plan, outlining specific approaches to the sustainable re-use of such rubble material, etc., for agreement with the Project Engineer and PSDP, prior to commencement of the works. The waste management plan shall include: 1. A list of proposed authorised waste collection permit holders to be employed.  2. A list of the proposed waste facility permitted sites at which the wastes may be recovered or disposed of.  3. Estimates of the proposed tonnages of construction and demolition (C &amp; D) wastes by type e.g. soil and stone, rubble, wood, metal, and plastic.</t>
  </si>
  <si>
    <t>41C</t>
  </si>
  <si>
    <t xml:space="preserve">Any waste materials not being re-used in accordance with the agreed Waste Management Plan shall be removed from site and disposed of at an approved waste facility. </t>
  </si>
  <si>
    <t>41D</t>
  </si>
  <si>
    <t xml:space="preserve">The Contractor shall ensure that all waste is removed from site by approved Waste Disposal Contractors, to approved facilities. </t>
  </si>
  <si>
    <t>42A</t>
  </si>
  <si>
    <t>Details of the final destination of all waste shall be furnished to the Employer's Representative quoting the reference number of the Waste Collection Permit issued under the Waste Management (Collection Permit) Regulations 2004.</t>
  </si>
  <si>
    <t>42B</t>
  </si>
  <si>
    <t xml:space="preserve">Any implications of the above-referenced agreed waste management plan during the build, not included elsewhere, must be allowed for herein </t>
  </si>
  <si>
    <t>Storage of Materials</t>
  </si>
  <si>
    <t>42C</t>
  </si>
  <si>
    <t>All materials shall be carefully stacked and kept neat and tidy in designated areas.</t>
  </si>
  <si>
    <t>42D</t>
  </si>
  <si>
    <t>Separate different materials and protect them from dirt, physical damage, reaction with other materials, marking or staining, micro organisms, mildew, fungus and vermin. Do not store materials in a manner which may cause damage to the Works or to the materials or endanger the safety of people or property.</t>
  </si>
  <si>
    <t>Environmental Control</t>
  </si>
  <si>
    <t>42E</t>
  </si>
  <si>
    <t>Allow for maintaining adequate temperature and humidity levels within the building prior to Substantial Completion to ensure that the requirements of manufacturers are adhered to for materials incorporated into the works or stored within the partially completed works.</t>
  </si>
  <si>
    <t>42F</t>
  </si>
  <si>
    <t>Allow for drying out the works including floor slab sufficiently to allow laying of floor finishes and other finishes in accordance with the Contractor's programme.</t>
  </si>
  <si>
    <t>Protection</t>
  </si>
  <si>
    <t>42G</t>
  </si>
  <si>
    <t>Allow for protecting the works from damage by inclement weather, overloading, impact, or any other cause whatsoever. Provide waterproof and frost proof coverings, temporary shelters, temporary drainage and any other necessary protection for this purpose. Make good any damage caused by ineffective protection regardless of the cause.</t>
  </si>
  <si>
    <t>Material Controls</t>
  </si>
  <si>
    <t>42H</t>
  </si>
  <si>
    <t>All materials and prefabricated items shall be manufactured and tested in accordance with the specified requirements. When evidence of conformance depends soley on inspections and tests performed by a sub-contractor, specialist, manufacturer, supplier or independant inspecting authority, the Contractor shall ensure that such evidence is satisfactory and that appropriate records are maintained.</t>
  </si>
  <si>
    <t>43A</t>
  </si>
  <si>
    <t>No materials or prefabricated items shall be used in the works until it has been verified that they comply with the specified requirements.</t>
  </si>
  <si>
    <t>43B</t>
  </si>
  <si>
    <t>Where appropriate, all materials and prefabricated items delivered to the site shall bear the manufacturer's name, brand name or any other data that may be required to verify the exact nature of the material or item and relate it to the specified requirements.</t>
  </si>
  <si>
    <t>43C</t>
  </si>
  <si>
    <t>Where applicable, materials and prefabricated items shall be obtained from suppliers and manufacturer's who have been assessed by an independant certification authority accredited by the National Accreditation Council for Certification Bodies.</t>
  </si>
  <si>
    <t>43D</t>
  </si>
  <si>
    <t>Transportation, handling and storage of materials and prefabricated items shall be controlled to prevent mis-use, damage or deterioration.</t>
  </si>
  <si>
    <t>43E</t>
  </si>
  <si>
    <t xml:space="preserve">The Contractor shall operate quarantine procedures for the identification and isolation of materials and prefabricated items that do not comply with the specified requirements. </t>
  </si>
  <si>
    <t>Testing materials</t>
  </si>
  <si>
    <t>Notwithstanding the following, the Contractor should note the specific tests pertaining to BC(A)R '14 and Part L '17, as outlined within adjoining elements of this Pricing Document and as detailed within the Works Requirements.</t>
  </si>
  <si>
    <t>Work test certificates shall include, whenever applicable, the location in the works, of the delivery or batch which the sample represents.</t>
  </si>
  <si>
    <t>43F</t>
  </si>
  <si>
    <t>Provide for executing all tests and supplying all material for testing as directed by the Employer's Representative. Include for delivery of concrete cube tests to Enterprise Ireland, Glasnevin, Dublin 9 or other approved body. Include for any necessary removal of fixed materials and making good after same. Include for making good after tests and for the provision of all apparatus to fully carry out same. Test results, if requested, to be sent directly to Structural Engineers. (Note: the scope of tests required is outlined in "Volume A - Works Requirements").</t>
  </si>
  <si>
    <t>Samples</t>
  </si>
  <si>
    <t xml:space="preserve">If requested by the Employer's Representative, samples of all materials proposed to be used in the works shall be submitted to him, together with the name and address of the supplier, and such information, instructions and directions as the supplier has issued. Samples shall then be subject to the Employer's Representative's approval prior to the delivery of the materials to site. All materials delivered to and used upon the works must be at least equal in quality to the same, and the Contractor shall ensure that he complies with all manufacturer's instructions and recommendations. Any materials condemned by the Employer's Representative as unfit for use in the works shall be immediately removed from the site at the Contractor's expense. </t>
  </si>
  <si>
    <t>44A</t>
  </si>
  <si>
    <t>Supply and deliver to the Employer's Representative's office at no extra cost, samples of materials to be used in the works for approval.</t>
  </si>
  <si>
    <t>Such samples shall not form part of the permanent works.</t>
  </si>
  <si>
    <t>Sample panels</t>
  </si>
  <si>
    <t>Notwithstanding the following, the Contractor should note the specific samples pertaining to Part L '17 (nZEB), as outlined within adjoining elements of this Pricing Document and as detailed within the Works Requirements.</t>
  </si>
  <si>
    <t>Each trade and sub-contractor will be required to prepare one sample of workmanship for approval by the Employer's Representative before going ahead with the work on the particular element or trade.</t>
  </si>
  <si>
    <t>44B</t>
  </si>
  <si>
    <t>Allow for constructing sample panels of blockwork, pointing, joinery (including typical door), floor covering, wall tiling, plastering, painting and the like as may be directed by the Employer's Representative for approval.</t>
  </si>
  <si>
    <t>Inspections</t>
  </si>
  <si>
    <t>44C</t>
  </si>
  <si>
    <t>Allow for giving adequate notice to the Architect and Engineer in order to inspect any part of the works to be covered up. Allow for providing all necessary attendances to the Architect and Engineer whilst inspecting the works.</t>
  </si>
  <si>
    <t>Approvals</t>
  </si>
  <si>
    <t>45A</t>
  </si>
  <si>
    <t>Where and to the extent that products, materials or work are specified to be approved or the Employer's Representative instructs or required that they are to be approved, the same must be supplied and executed to comply with all other requirements in respect of the stated or implied characteristics either:</t>
  </si>
  <si>
    <t>1.^^to the express approval of the Employer's Representative or</t>
  </si>
  <si>
    <t>noid</t>
  </si>
  <si>
    <t>2.^^to match a sample expressly approved by the Employer's Representative as a standard for the purpose</t>
  </si>
  <si>
    <t>45B</t>
  </si>
  <si>
    <t>Inspection or any other action by the Employers Representative must not be taken as approval of materials, products or work unless the Employer's Representative so confirms in writing in express terms referring to:</t>
  </si>
  <si>
    <t>1.^^date of inspection</t>
  </si>
  <si>
    <t>2.^^part of the work inspected</t>
  </si>
  <si>
    <t>3.^^respects or characteristics which are approved</t>
  </si>
  <si>
    <t>4.^^extent and purpose of the approval</t>
  </si>
  <si>
    <t>5.^^any associated conditions</t>
  </si>
  <si>
    <t>Defects in Existing Work</t>
  </si>
  <si>
    <t>45C</t>
  </si>
  <si>
    <t>Defects in existing work are to be reported to the Employer's Representative without delay. Obtain instructions before proceeding with work which may:</t>
  </si>
  <si>
    <t>1.^^cover up or otherwise hinder access to defective construction, or</t>
  </si>
  <si>
    <t>2.^^be rendered abortive by the carrying out of remedial work.</t>
  </si>
  <si>
    <t>Manufacturer's Instructions</t>
  </si>
  <si>
    <t>46A</t>
  </si>
  <si>
    <t>The Contractor shall ensure that the manufacturers' instructions and other information are at the site whilst the related work is being executed and shall retain these documents and upon completion of the works hand these instructions over to the Employer's Representative in suitable folders together with a contents list.  Should manufacturer's instructions and the specification be at variance, the Contractor shall obtain instructions from the Employer's Representative in writing and shall proceed accordingly.</t>
  </si>
  <si>
    <t>Materials and Workmanship</t>
  </si>
  <si>
    <t>Notwithstanding the following, the Contractor should note the specific material controls pertaining to BC(A)R '14, as outlined within adjoining elements of this Pricing Document and as detailed within the Works Requirements.</t>
  </si>
  <si>
    <t>46B</t>
  </si>
  <si>
    <t>Materials, goods and workmanship are to be of the best quality of their respective kinds and those for which there is an Irish or British Standard and Code of Practice available, are to comply therewith unless otherwise stated.</t>
  </si>
  <si>
    <t>46C</t>
  </si>
  <si>
    <t>The Contractor shall provide a copy of any Code of Practice, for use by the Foreman on site, and description of materials, goods or workmanship given in any one trade or section are to apply throughout this Pricing Document unless otherwise stated.</t>
  </si>
  <si>
    <t>46D</t>
  </si>
  <si>
    <t>All materials delivered to the site, in connection with the works, will be required to have the relevant IS or BS code numbers and manufacturer's name and place of origin stamped thereon. A certificate of treatment for the timber products shall be submitted to the Employer's Representative, from a reputable supplier, before bringing materials on site.</t>
  </si>
  <si>
    <t>Compliance with Standards</t>
  </si>
  <si>
    <t>46E</t>
  </si>
  <si>
    <t>In the case of an Irish Standard the presence of an Irish Standard Mark under NSAI licence shall be evidence of compliance. Similar marks issued under licence from E.U. National Authorities shall be deemed likewise. An approved IAB mark in the case of Irish Products or equivalent E.U. National Agreement Board Certificates of EOTA in certification in the case of any product shall be evidence of compliance with the Standard so certified.</t>
  </si>
  <si>
    <t>Unsound Materials</t>
  </si>
  <si>
    <t>47A</t>
  </si>
  <si>
    <t>If the Contractor shall introduce any unsound, improper or imperfect work or supply any defective materials, not in accordance with the Works Requirements, then all such work shall be taken down or removed and the work renewed, reformed or re-constructed to the satisfaction of the Employer's Representative. Any material condemned is to be at once removed from the site. The Architect shall have the power to withhold his certificates until the provisions of this clause have been complied with.</t>
  </si>
  <si>
    <t>47B</t>
  </si>
  <si>
    <t>The Contractor shall allow for giving the Employer's Representative each week a comprehensive list of the materials delivered to site. This list shall include the origin of the materials, type of materials and number and / or quantity of materials.</t>
  </si>
  <si>
    <t>Proof of ownership</t>
  </si>
  <si>
    <t>47C</t>
  </si>
  <si>
    <t>In connection with the payment for materials on site (where applicable) the Employer's Representative may ask the Contractor for proof of full ownership of goods or materials delivered to the site. If this proof is not forthcoming the Employer's Representative will be entitled to withhold certification of payment in respect of the goods or materials in question.</t>
  </si>
  <si>
    <t>Dismissal of workmen and removal of defective materials</t>
  </si>
  <si>
    <t>47D</t>
  </si>
  <si>
    <t>The Employer's Representative may require the Contractor to dismiss any persons employed on the works whom he deems to be incompetent or to have misconducted themselves.</t>
  </si>
  <si>
    <t>47E</t>
  </si>
  <si>
    <t>The Employer's Representative shall have power to direct the removal of all defective materials from the development.</t>
  </si>
  <si>
    <t>Decision of the Employer's Representative</t>
  </si>
  <si>
    <t>47F</t>
  </si>
  <si>
    <t>The decision of the Employer's Representative on all questions relating to the execution of the works, the meaning of the Drawings and Specification, the manner of the execution of the works or the quality of the materials, the nature, quality of the works executed or what amount was included in the Contract shall be final, conclusive and binding.</t>
  </si>
  <si>
    <t>Work Outside the Contract</t>
  </si>
  <si>
    <t>47G</t>
  </si>
  <si>
    <t>The Contractor should note that claims for additional works will not be entertained unless specifically requested in writing by the Employer's Representative.</t>
  </si>
  <si>
    <t>ON &amp; OFF-SITE MANAGEMENT</t>
  </si>
  <si>
    <t>The Contractor will be required as one of the Conditions of Contract to appoint on a full time basis an experienced and competent Project Manager (FOREMAN), approved by the Employer's Representative, whose sole duties will be the management of the project on the Contractor's behalf. The person selected by the Contractor for this position will be a member of the Contractor's staff who has already had experience of acting in a similar capacity on a job of similar size and complexity to that of this particular development.</t>
  </si>
  <si>
    <t>His duties will include the following:</t>
  </si>
  <si>
    <t>(a) The preparation and keeping up to date of a programme which will incorporate the activities of all those participating in the Contract, this programme to be continuously developed and amended as the list of Sub-Contractors grows and agreements on dates and times are made.</t>
  </si>
  <si>
    <t>(b) The organisation of formal site meetings which will be attended by the Employer's Representative, Consultants and any Sub-Contractor whose presence for the discussion of some particular aspect of the job would be desired. The Employer's Representative will be responsible for calling and chairing the formal site meetings and will keep and circulate the minutes.</t>
  </si>
  <si>
    <t>(c) The organisation of ad-hoc informal meetings attended by all or some of the main participants in the project. Such meetings may be called at the instigation / request of the Employer's Representative for the purpose of dealing with problems which may require immediate attention or are of too detailed a nature to be discussed at the site meetings.</t>
  </si>
  <si>
    <t>(d) Liaison between the Employer's Representative and sub-contractors</t>
  </si>
  <si>
    <t>The Contractor shall provide adequate supervisory staff on site and shall constantly supervise and direct the work and ensure good progress of the various trades and sub-contractors and in their proper sequence for the completion of the contract by the due date. The type and qualifications of this supervisory staff shall be approved before commencement of the work by the Employer's Representative who shall be empowered to make reasonable demands as to qualifications in accordance with the extent and complexity of the work.</t>
  </si>
  <si>
    <t>48A</t>
  </si>
  <si>
    <t>^^^^^^^^^^^^^^^^Set-up Costs</t>
  </si>
  <si>
    <t>49A</t>
  </si>
  <si>
    <t>49B</t>
  </si>
  <si>
    <t>Allow for all Off-Site Supervision Costs associated with the Works.</t>
  </si>
  <si>
    <t>Progress Photographs</t>
  </si>
  <si>
    <t>49C</t>
  </si>
  <si>
    <t>The Contractor shall keep a digital camera on site for the duration of the works, and shall photograph the general progress of the works taken from locations on or about the site, as directed by the Employers Representative (default quantity; 50 photographs at one month intervals). The Contractor shall hold digital records of all photographs on site for inspection by the Employers Representative and the Design Team as required.</t>
  </si>
  <si>
    <t>49D</t>
  </si>
  <si>
    <t>The Contractor shall in addition submit to the Employers Representative, on a USP device or through a Drop Box portal (in "jpeg" format), up to 20 digital photographs of progress with the site works and drainage daily when the work is at full capacity.</t>
  </si>
  <si>
    <t>Quality Management</t>
  </si>
  <si>
    <t>49E</t>
  </si>
  <si>
    <t>The Contractor shall comply with the requirements of ISO 9000 in respect of Quality Assurance or demonstrate to the Employer's Representative his ability to ensure the quality of the construction works.</t>
  </si>
  <si>
    <t>Handing Over</t>
  </si>
  <si>
    <t>49F</t>
  </si>
  <si>
    <t>Allow for notifying the Employer's Representative in writing at least ten working days prior to the anticipated date that substantial completion is to be achieved. Allow for assisting the Architect / Engineer(s) in their final inspection(s) prior to hand over.</t>
  </si>
  <si>
    <t>Defect's Liability</t>
  </si>
  <si>
    <t>49G</t>
  </si>
  <si>
    <t>Allow for maintaining the works in perfect condition for 12 months after the issue of the Architect's Certificate of Substantial Completion in accordance with the Conditions of Contract.</t>
  </si>
  <si>
    <t>Overtime</t>
  </si>
  <si>
    <t>50A</t>
  </si>
  <si>
    <t>Allow for some or all of the works being carried out in unsocial working hours in order to comply with the programme and any other restraints. The Contractor shall allow here for any increase in rates of pay which he may incur as a result of such overtime or unsocial working hours. No claim will be allowed for as a consequence of the Contractor's failure to cost this item here.</t>
  </si>
  <si>
    <t>Work by Archaeologists</t>
  </si>
  <si>
    <t>50B</t>
  </si>
  <si>
    <t>The Tenderer's attention is drawn to the fact that the Council Archaeologist may inspect the site during the demolition and excavation stages of the works to ascertain if there are any items of an historical nature present. The Contractor shall allow here for giving adequate notice to this department and assisting with analysis by way of hand digging and the like to small areas as required.</t>
  </si>
  <si>
    <t>50C</t>
  </si>
  <si>
    <t>The Contractor is to ensure that adequate care is taken to prevent any works being covered up prior to inspection.</t>
  </si>
  <si>
    <t>Discovery</t>
  </si>
  <si>
    <t>50D</t>
  </si>
  <si>
    <t>All fossils, coins, articles, structures and other remains or things discovered on the site of the works shall be the absolute property of the Employer and the Contractor shall take all precautions to prevent his workmen or any other persons from removing or damaging any such articles or things and shall immediately upon discovery thereof and before removal acquaint the Employer's Representative of such discovery and except insofar as is provided under his Contract for the removal and disposal of rubble, rubbish, demolished materials and the like shall carry out at the expense of the Employer the Employer's Representative's orders as to the disposal of same.</t>
  </si>
  <si>
    <t>Charts and Schedules</t>
  </si>
  <si>
    <t>50E</t>
  </si>
  <si>
    <t>The Contractor shall allow for preparing and copying to the Employer's Representative all necessary charts and schedules requested by the Employer's Representative to demonstrate the details and method of construction to be used.</t>
  </si>
  <si>
    <t>Site Meetings</t>
  </si>
  <si>
    <t>51A</t>
  </si>
  <si>
    <t>Allow for the costs associated with the holding and attending of bi-weekly site meetings in the Contractors on-site accommodation which shall be held and for which the Contractor shall be responsible for notifying all his sub-contractors to attend such meetings. Notes of the meetings will be taken and circulated to all parties by the Employer's Representative. The Contractor shall provide for all costs and expenses involved in holding such meetings.</t>
  </si>
  <si>
    <t>Access for Visitors</t>
  </si>
  <si>
    <t>51B</t>
  </si>
  <si>
    <t>The Contractor shall allow for giving access to the Employer and his representatives at all reasonable times and when all Health and Safety requirements have been considered.</t>
  </si>
  <si>
    <t>Maintenance Records</t>
  </si>
  <si>
    <t>Notwithstanding the following, the Contractor should note the specific maintenance records applying under BC(A)R '14 and Part L '17, as outlined within adjoining elements of this Pricing Document and as detailed within the Works Requirements.</t>
  </si>
  <si>
    <t>The Tenderer MUST take notice of the following items and ensure that he / she is unambiguous with regard to the format by which the overall Safety File is to be handed over upon completion of the works. Allowance should be made within the following items for submitting a sample presentation to the Employer's Representative for approval upon commencement of the works.</t>
  </si>
  <si>
    <t>51C</t>
  </si>
  <si>
    <t>The Contractor shall give to the Employer's Representative at Substantial Completion stage, two copies of all manufacturer's, suppliers and sub-contractors (particularly Mech &amp; Elect) maintenance instructions (O&amp;M Manuals).</t>
  </si>
  <si>
    <t>51D</t>
  </si>
  <si>
    <t>The Contractor shall include for preparing an audio visual recording of the handover presentations for the Client at Substantial Completion stage, with particular reference to the Mechanical and Electrical Installations.</t>
  </si>
  <si>
    <t>51E</t>
  </si>
  <si>
    <t>The Contractor shall provide the Employer's Representative with two copies of drawings on completion showing the works as constructed, including locations of underground and mechanical and electrical services (As-Built Drawings).</t>
  </si>
  <si>
    <t>Contractor's Site Area</t>
  </si>
  <si>
    <t>52A</t>
  </si>
  <si>
    <t>The Contractor's attention is drawn to the fact that he must confine his operations to limited areas of the site as shown on the Architect's drawings.</t>
  </si>
  <si>
    <t>Trespass</t>
  </si>
  <si>
    <t>52B</t>
  </si>
  <si>
    <t>The contractor shall take reasonable precautions to prevent workmen, including those employed by sub-contractors from trespassing on adjoining property or any part of the overall site not connected with the works.</t>
  </si>
  <si>
    <t>Working Rule Agreement</t>
  </si>
  <si>
    <t>52C</t>
  </si>
  <si>
    <t>Allow for all payments in connection with obligations arising under the working rule agreement.</t>
  </si>
  <si>
    <t>Sub-Letting</t>
  </si>
  <si>
    <t>52D</t>
  </si>
  <si>
    <t>The Main Contractor must not assign this Contract or any share or interest therein without the written consent of the Employer, nor sub-let any portion of the Works without the approval of the Employer's Representative. Where consent is given, it shall not relieve the Contractor of his liability in respect of such work. This rule is to be strictly observed on this Contract.</t>
  </si>
  <si>
    <t>Registration of Employer's and Sub-Contractor's</t>
  </si>
  <si>
    <t>52E</t>
  </si>
  <si>
    <t>By law, employers in the construction industry must register with the Department of Social Welfare all employees whose employment commenced on or after the 1st January 1990. A Sub-Contractor is also legally bound to notify the Department of Social Welfare of any person engaged to perform any service either with him or on his behalf whether under a Contract or any other engagement made or to be made by him.</t>
  </si>
  <si>
    <t>Payment of Contractor's Personnel</t>
  </si>
  <si>
    <t>52F</t>
  </si>
  <si>
    <t>Strict compliance with the Contractual obligations regarding payment of contractors personnel must be adhered to at all times; please refer to the Contract Conditions Clause 5 for details of same.</t>
  </si>
  <si>
    <t>Construction Industry Federation</t>
  </si>
  <si>
    <t>52G</t>
  </si>
  <si>
    <t>The successful Contractor must be a member of the Construction Industry Federation Sick Pay / Pension Scheme and employees and sub-contractors engaged by the Contractor must also be members.</t>
  </si>
  <si>
    <t>Weeds</t>
  </si>
  <si>
    <t>53A</t>
  </si>
  <si>
    <t>Allow for preventing the growth of noxious weeds on the site during the Contract Period. Noxious weeds include thistle, dock, ragwort, common barberry and wild hop.</t>
  </si>
  <si>
    <t>Cleaning</t>
  </si>
  <si>
    <t>Allow for cleaning down as follows:-</t>
  </si>
  <si>
    <t>53B</t>
  </si>
  <si>
    <t>^^1.^^^^^All debris, packing cases, excess materials, plant and materials are to be removed off the site entirely</t>
  </si>
  <si>
    <t>53C</t>
  </si>
  <si>
    <t>^^2.^^^^^All marks, scratches and minor defects are to be made good</t>
  </si>
  <si>
    <t>53D</t>
  </si>
  <si>
    <t>^^3.^^^^^Decoration to be finally inspected and touched up as required</t>
  </si>
  <si>
    <t>53E</t>
  </si>
  <si>
    <t>^^4.^^^^^All windows and glazed doors to be cleaned including paint, putty and grit and finally polished with a proprietary window cleaner</t>
  </si>
  <si>
    <t>53F</t>
  </si>
  <si>
    <t>^^5.^^^^^All fittings such as electrical and sanitary ware to be cleaned down completely</t>
  </si>
  <si>
    <t>53G</t>
  </si>
  <si>
    <t>^^6.^^^^^All hardwood exposed is to be polished</t>
  </si>
  <si>
    <t>53H</t>
  </si>
  <si>
    <t>^^7.^^^^^All floors are to be cleaned out completely</t>
  </si>
  <si>
    <t>53J</t>
  </si>
  <si>
    <t>^^8.^^^^^All tiled surfaces are to be cleaned of all grit washed as directed and polished to manufacturer's recommendations</t>
  </si>
  <si>
    <t>53K</t>
  </si>
  <si>
    <t>^^9.^^^^^All painted work is to be cleaned down and washed</t>
  </si>
  <si>
    <t>CLAIMS</t>
  </si>
  <si>
    <t>53L</t>
  </si>
  <si>
    <t>The Contractor shall take entire charge of the site from commencement of the works to completion of same, and shall be held responsible for and make good all injuries, damages and repairs occasioned or rendered necessary to same by causes over which the Contractor shall have control. He is to take all risks and hold the Client indemnified from any claims arising from injuries to persons, animals, etc., or for structural damage to property happening from any neglect, default, want of proper care or misconduct on the part of the Contractor, his agents or employment during the execution of the works.</t>
  </si>
  <si>
    <t>CONSENTS, FEES AND CHARGES</t>
  </si>
  <si>
    <t>54A</t>
  </si>
  <si>
    <t>The Contractor shall certify upon completion of the Works that all work carried out by him and his subcontractors is in compliance with the design and that any design work carried out by him is in compliance with the requirements of the Building Regulations.</t>
  </si>
  <si>
    <t>54B</t>
  </si>
  <si>
    <t>All costs in connection with obtaining any consents, complying with notices and paying taxes, fees &amp; charges, other than those that the Works Requirements state that the Employer is to obtain or pay for, are to be included here. These will include any Local Authority, Utility Provider or Statutory Undertaking associated with the items identified within "Volume A" attached.</t>
  </si>
  <si>
    <t>54C</t>
  </si>
  <si>
    <t>Allow here for all customs and excise duties and import licence fees and all other duties payable under the Conditions of Contract.</t>
  </si>
  <si>
    <t>Should a recognised and responsible officer of a Local Authority desire to see the premises, buildings or documents, the Contractor shall refer him to the Employer.</t>
  </si>
  <si>
    <t>Works within / adjacent to existing functioning school</t>
  </si>
  <si>
    <t>54D</t>
  </si>
  <si>
    <t>The Main Contractor shall be permitted to connect into existing utility services subject to each utility being metered individually and the metering system proposed being approved in writing by the Employer's Representative in consultation with the Building Services Engineer. The metering system, connections, etc proposed must also be in accordance with all current regulations, legislation and Health and Safety requirements. The meter reading for the appropriate utility should be jointly read, recorded and agreed by the Contractor and the School not later than 10 days before an application for payment by the Main Contractor. The amount due from the Contractor to the school (on presentation of an Invoice by the School) should be the number of units consumed in the billing period multiplied by the FULL cost per unit of the particular utility including VAT, to be paid within 30 days. If the Contractor fails to honour a valid invoice the Contract terms should permit the Employer's Representative to deduct the amount so due from any monies owed or which may become due to the Main Contractor.</t>
  </si>
  <si>
    <t>OTHER MATTERS</t>
  </si>
  <si>
    <t>55A</t>
  </si>
  <si>
    <t>The Contractor is to allow here for any other Preliminary related matters included in the Conditions of Contract or any of the Contract Documents which are not specially mentioned herein but for which the Contractor requires payment.</t>
  </si>
  <si>
    <t>(06) GENERAL HEALTH &amp; SAFETY OBLIGATIONS</t>
  </si>
  <si>
    <t>Information generally</t>
  </si>
  <si>
    <t>1. Please note that notwithstanding the provisions or ARM 5, all General Health &amp; Safety related costs are to be included within the following items and not within the "General Preliminary" section of this Pricing Document.</t>
  </si>
  <si>
    <t>2. Please note that the tenderer MUST price for each item within the following or his / her tender will be deemed invalid.</t>
  </si>
  <si>
    <t>SAFETY, HEALTH AND WELFARE AT WORK (CONSTRUCTION) REGULATIONS 2013 : (S.I. No. 291 of 2013)</t>
  </si>
  <si>
    <t xml:space="preserve">The Preliminary Safety and Health Plan is included as part of the Works Requirements documents. </t>
  </si>
  <si>
    <t>62A</t>
  </si>
  <si>
    <t>The Contractor shall comply in all respects with the Safety and Welfare at Work Act 2010, and with any relevant Statutory Instruments or regulations issues thereunder.</t>
  </si>
  <si>
    <t>62B</t>
  </si>
  <si>
    <t>The Contractor shall be deemed to have examined the Works Requirements, the site of the work and access thereto, and to have included in the tender figure for all additional work or costs required to allow him carry out the work in compliance with the provisions of the Regulations: Safety, Health &amp; Welfare at Work (Construction) Regulations, 2013 : (S.I. No. 291 of 2013)</t>
  </si>
  <si>
    <t>62C</t>
  </si>
  <si>
    <t>The Contractor shall comply in all respects with the Factories and Safety in Industry Acts and other Acts amending those acts and with any Statutory Instruments or Regulations issued thereunder.</t>
  </si>
  <si>
    <t>62D</t>
  </si>
  <si>
    <t>The Contractor shall include for procuring the insurance cover required to be obtained and maintained by the Contractor as per the conditions of the main contract and shall provide indemnity in respect of any claim for bodily injury or property damage which the contractor may incur by reason of the performance of the functions and duties of the Project Supervisor for the Construction Stage of the Project.</t>
  </si>
  <si>
    <t>To be submitted with Tender Documentation</t>
  </si>
  <si>
    <t>62E</t>
  </si>
  <si>
    <t>The Contractor shall submit a Safety Statement and the documents listed below which shall identify hazards and risks arising during the course of the Works and specifying how it is intended to safeguard the safety, health and welfare of parties likely to be affected.</t>
  </si>
  <si>
    <t>63A</t>
  </si>
  <si>
    <t>a) Completed Health and Safety Questionnaire and Declaration of Competence, included in Invitation to Tender (ITT) letter.</t>
  </si>
  <si>
    <t>63B</t>
  </si>
  <si>
    <t>b) Statement of general company policy with regard to Safety, Health and Welfare at Work. This shall include a declaration signed by the Managing Director of the company.</t>
  </si>
  <si>
    <t>63C</t>
  </si>
  <si>
    <t>c) Names of persons within the company responsible for Safety, Health and Welfare on the project to which the tender relates.</t>
  </si>
  <si>
    <t>To be submitted prior to Commencement of Work on Site</t>
  </si>
  <si>
    <t>63D</t>
  </si>
  <si>
    <t>Health and Safety Plan for the Project, which is to be revised and updated as the Work proceeds to take account of evolving hazards and risks.</t>
  </si>
  <si>
    <t>The Contractor shall incorporate in his Health and Safety Plan measures to deal with any hazards identified in the Safety Statement, a copy of which shall be made available on request.</t>
  </si>
  <si>
    <t>The Contractor shall comply in all respects with the requirements of current legislation and regulations with respect to his employees, specialists, domestic subcontractors, visitors and other third parties.</t>
  </si>
  <si>
    <t>The safety documentation shall be updated during the course of the Works to include any further hazards which may arise.</t>
  </si>
  <si>
    <t>(06) PROJECT SUPERVISOR</t>
  </si>
  <si>
    <t>1. Please note that notwithstanding the provisions or ARM 5, all PSCS related costs are to be included within the following items and not within the "General Preliminary" section of this Pricing Document.</t>
  </si>
  <si>
    <t>SAFETY, HEALTH AND WELFARE AT WORK (CONSTRUCTION) REGULATIONS 2013 : (SI 291)</t>
  </si>
  <si>
    <t>65A</t>
  </si>
  <si>
    <t>The Contractor shall provide for all costs in connection with his appointment as Project Supervisor for the Construction Stage (PSCS) herein; including co-operating with the Project Supervisor Design Process in the preparation and hand-over to the Client of the Safety File upon Substantial Completion.</t>
  </si>
  <si>
    <t xml:space="preserve">The Project Supervisor for the Design Process is Cormac Dooley of Dooley Cummins Engineers LTD. </t>
  </si>
  <si>
    <t>The Project Supervisor for the Construction Stage (PSCS) shall be the Main Contractor appointed to carry out the Works.</t>
  </si>
  <si>
    <t>The Contractor shall co-operate with the PSDP in the preparation of the Safety File and shall provide all relevant documentation, including all technical manuals, marked up 'as built' drawings and materials safety sheets. The Employer will be unable to take possession of the Works ('Substantial Completion' stage) unless he has received the information and documentation required to allow the Employer comply with his duties in respect of the safe operation of the premises under relevant statutory provisions.</t>
  </si>
  <si>
    <t>The Contractor shall include for a competent person to act as and carry out the duties of Project Supervisor for the duration of the Construction stage as set out in the current Safety, Health and Welfare at work (Construction) Regulations.</t>
  </si>
  <si>
    <t>The Contractor shall ensure that the Project Supervisor for the Construction Stage has the insurances required of the Project Supervisor for the Construction Stage under its appointment.</t>
  </si>
  <si>
    <t>The notification of commencement of construction of the project to the HSA shall be the responsibility of the Project Supervisor for the Construction Stage - the Contractor.</t>
  </si>
  <si>
    <t>The Project Supervisor (Construction Stage) is required to confirm in writing that they will be fully responsible for any temporary works design and construction and the completion of the entire safety file documentation for this project, notwithstanding any provisions relating to these issues under the current Safety, Health and Welfare Regulations.</t>
  </si>
  <si>
    <t xml:space="preserve">The Project Supervisor (Construction Stage) is required to liaise with the Project Supervisor (Design Stage) with regards to any temporary works design and construction. </t>
  </si>
  <si>
    <t>The tenderer shall, providing they are in a position to do so, complete the declaration of competence attached to the Invitation to Tender letter accompanying this set of documents. The person providing the expertise required of a Project Supervisor for the Construction Stage may be either an employee or a consultant retained for the specific purpose. The firm shall not assign the Collateral Agreement without the Employer's written consent.</t>
  </si>
  <si>
    <t>Where a tenderer is not deemed competent by the Employer to act as Project Supervisor for the Construction Stage then the tender submitted by that party shall be passed over and deemed invalid.</t>
  </si>
  <si>
    <t>In the event of the Employer deciding to enter into a contract for the execution of the Works, the successful firm shall enter into a contract (the 'Main Contract') using the Conditions of Contract as specified elsewhere. The firm shall also enter into a Collateral Agreement to the Main Contract for the provision of the service of Project Supervisor for the Construction Stage and the performance of the duties outlined in the above mentioned Regulations in consideration of the acceptance by the Employer of the tender, or any modification thereof.</t>
  </si>
  <si>
    <t>The Form of Collateral Warranty / Agreement shall be the Model Form published by the Department of Finance.</t>
  </si>
  <si>
    <t>(06) BUILDING REGULATION COMPLIANCE</t>
  </si>
  <si>
    <t>BUILDING CONTROL (AMENDMENT) REGULATIONS 2014 : (SI 09)</t>
  </si>
  <si>
    <t>82A</t>
  </si>
  <si>
    <t>The Contractor shall provide for all costs in connection with his Assignment as Builder under the Building Control (Amendment) Regulations 2014 : (S.I. 09) and the associated Code of Practice, as outlined herein; including co-ordinating with the Assigned Certifier in the implementation of the Site Inspection Plan (Please see attached Appendix A and Appendix B in this regard).</t>
  </si>
  <si>
    <t>The Assigned Certifier for the Project is Mr. Liam McLoughlin of MCLA.</t>
  </si>
  <si>
    <t>The Contractor shall demonstrate to the Building Owner that they possess the "competence" to execute this building project,n accordance with S.I.80 of 2013, including all amendments or alterations in force at the time of Assigning the "Builder".</t>
  </si>
  <si>
    <t>The Contractor must be a "Registered" Builder or as a minimum, capable of fulfilling the requirements of registration as set out in S.I.80 of 2013 (or the Associated Code of Practice for Inspecting &amp; Certifying Buildings and Works).</t>
  </si>
  <si>
    <t>The Contractor shall accept assignment to build &amp; supervise the building.</t>
  </si>
  <si>
    <t>The Contractor shall familiarise themselves with the drawings, specifications and other documents lodged with the Commencement Notice.</t>
  </si>
  <si>
    <t>The Contractor shall ensure a Competent Person is assigned to oversee the Construction.</t>
  </si>
  <si>
    <t>The Contractor shall construct the works in accordance with the plans and specifications.</t>
  </si>
  <si>
    <t>The Contractor, reliant on the plans and specifications, shall construct the works in accordance with the latest building regulations.</t>
  </si>
  <si>
    <t>The Contractor shall co-operate with the design team in relation to adherence with the Building Control (Amendment) Regulations 2013; including the associated Code of Practice.</t>
  </si>
  <si>
    <t>The Contractor shall co-operate with the Assigned Certifier and all other Certifiers in the implementation of the site inspection plan.</t>
  </si>
  <si>
    <t>The Contractor shall ensure that the workmanship complies with the requirements of the Building Regulations.</t>
  </si>
  <si>
    <t>The Contractor shall ensure that materials which they select and for which they are responsible comply with the requirements of the Building Regulations.</t>
  </si>
  <si>
    <t>The Contractor must vet all Suppliers &amp; / or Sub-Contractors in relation to their ability to demonstrate "competence" in their specific area of expertise; in accordance with the new Building Control (Amendment) Regulations and associated Code of Practice.</t>
  </si>
  <si>
    <t>The Contractor shall ensure that any design carried out by them or their sub-contractors is certified and submitted.</t>
  </si>
  <si>
    <t>The Contractor must also specifically co-ordinate the collection of all Ancillary Certificates of Compliance from suppliers &amp;/or sub-Contractors and the subsequent submission of same to the Assigned Certifier throughout the works.</t>
  </si>
  <si>
    <t>The Contractor shall allow for carrying out the following NON-EXHAUSTIVE list of tests / surveys as deemed necessary by the Assigned Certifier or other designated inspectors or certifiers providing Ancillary Certificates and must also ensure the co-ordination and provision of all test certificates and confirmations as NON-EXHAUSTIVELY outlined herein;</t>
  </si>
  <si>
    <t>General Tests (during the works)</t>
  </si>
  <si>
    <t>83A</t>
  </si>
  <si>
    <t>^^^Preliminary BER survey &amp; report; to be carried out by specialist firm, prior to commencement of works</t>
  </si>
  <si>
    <t>83B</t>
  </si>
  <si>
    <t>^^^Asbestos survey &amp; report; to be carried out by specialist firm, prior to commencement of works</t>
  </si>
  <si>
    <t>83C</t>
  </si>
  <si>
    <t>^^^Ground bearing capacity test; to be carried out by specialist firm, prior to commencement of works (to proposed vehicular yard surface areas only)</t>
  </si>
  <si>
    <t xml:space="preserve">A Radon Protection system is being installed in accordance with the latest Building Regulations and this has been measured within the appropriate section of this Pricing Document. However, testing (before &amp; after the works) must be performed to ensure that the level of indoor radon activity falls within the parameters specified by the Radiological Protection Institute of Ireland. </t>
  </si>
  <si>
    <t>83D</t>
  </si>
  <si>
    <t>^^^On-site radon level test; to be carried out by specialist firm, prior to commencement of works; to include setting radon gas detectors, collecting the radon gas detectors &amp; delivering them to the specified testing laboratory and issuing the associated report to the Employer's Representative</t>
  </si>
  <si>
    <t>84A</t>
  </si>
  <si>
    <t>^^^Radon Membrance Integrity testing; to be carried out by specialist firm, immediately following radon membrane installation; in accordance with "CIRIA C735:2014 Good practice on the testing and verification of protection systems for buildings against hazardous ground gases"; to include issuing the associated report to the Employer's Representative; depending on the results, remedial work may be necessary to rectify the installation and ultimately demonstrate compliance.</t>
  </si>
  <si>
    <t>84B</t>
  </si>
  <si>
    <t>^^^Geometrical testing of Hardcore Material; in accordance with I.S. EN 933-1, category 0/31,5 of Table E.2 for Grading (Crushed Rock); all as per S.R.21: Guidance on the use of I.S. EN 13242:2002 + A1 : 2016 - Aggregates for unbound and hydraulically bound materials for use in civil engineering work and road construction</t>
  </si>
  <si>
    <t>84C</t>
  </si>
  <si>
    <t>^^^Geometrical testing of Hardcore Material; in accordance with I.S. EN 933-1, category 0/40 of Table E.2 for Grading (Gravel); all as per S.R.21: Guidance on the use of I.S. EN 13242:2002 + A1 : 2016 - Aggregates for unbound and hydraulically bound materials for use in civil engineering work and road construction</t>
  </si>
  <si>
    <t>84D</t>
  </si>
  <si>
    <t>^^^Geometrical testing of Hardcore Material; in accordance with I.S. EN 933-1, category f7 for determining Fines Content; all as per S.R.21: Guidance on the use of I.S. EN 13242:2002 + A1 : 2016 - Aggregates for unbound and hydraulically bound materials for use in civil engineering work and road construction</t>
  </si>
  <si>
    <t>84E</t>
  </si>
  <si>
    <t>^^^Geometrical testing of Hardcore Material; in accordance with I.S. EN 933-1, category 0/125 of Table E.3 for Grading (Crushed Rock or Gravel); all as per S.R.21: Guidance on the use of I.S. EN 13242:2002 + A1 : 2016 - Aggregates for unbound and hydraulically bound materials for use in civil engineering work and road construction</t>
  </si>
  <si>
    <t>84F</t>
  </si>
  <si>
    <t>^^^Geometrical testing of Hardcore Material; in accordance with I.S. EN 933-1, category f9 for determining Fines Content; all as per S.R.21: Guidance on the use of I.S. EN 13242:2002 + A1 : 2016 - Aggregates for unbound and hydraulically bound materials for use in civil engineering work and road construction</t>
  </si>
  <si>
    <t>84G</t>
  </si>
  <si>
    <t>^^^Geometrical testing of Hardcore Matterial; in accordance with I.S. EN 933-5, category C50/10 for determining % Crushed or Broken Particles (Gravel only); all as per S.R.21: Guidance on the use of I.S. EN 13242:2002 + A1 : 2016 - Aggregates for unbound and hydraulically bound materials for use in civil engineering work and road construction</t>
  </si>
  <si>
    <t>85A</t>
  </si>
  <si>
    <t>^^^Physical testing of Hardcore Material; in accordance with I.S. EN 1097-2, category LA30 for Los Angeles Coefficient; all as per S.R.21: Guidance on the use of I.S. EN 13242:2002 + A1 : 2016 - Aggregates for unbound and hydraulically bound materials for use in civil engineering work and road construction</t>
  </si>
  <si>
    <t>85B</t>
  </si>
  <si>
    <t>^^^Durability testing of Hardcore Material; in accordance with I.S. EN 1097-6, Clause 8, category WA242 for Water Absorption; all as per S.R.21: Guidance on the use of I.S. EN 13242:2002 + A1 : 2016 - Aggregates for unbound and hydraulically bound materials for use in civil engineering work and road construction</t>
  </si>
  <si>
    <t>85C</t>
  </si>
  <si>
    <t>^^^Durability testing of Hardcore Material; in accordance with I.S. EN 1367-2, category MS25 for Magnesium Sulfate Soundness; all as per S.R.21: Guidance on the use of I.S. EN 13242:2002 + A1 : 2016 - Aggregates for unbound and hydraulically bound materials for use in civil engineering work and road construction</t>
  </si>
  <si>
    <t>85D</t>
  </si>
  <si>
    <t>^^^Chemical testing of Hardcore Material; in accordance with I.S. EN 1744-1, category ASO,2 for Acid Soluble Sulfate; all as per S.R.21: Guidance on the use of I.S. EN 13242:2002 + A1 : 2016 - Aggregates for unbound and hydraulically bound materials for use in civil engineering work and road construction</t>
  </si>
  <si>
    <t>85E</t>
  </si>
  <si>
    <t>^^^Chemical testing of Hardcore Material; in accordance with I.S. EN 1744-1, category E.2.4.4, (SR 21) for Total Sulfur; all as per S.R.21: Guidance on the use of I.S. EN 13242:2002 + A1 : 2016 - Aggregates for unbound and hydraulically bound materials for use in civil engineering work and road construction</t>
  </si>
  <si>
    <t>85F</t>
  </si>
  <si>
    <t>^^^Geological testing of Hardcore Material; in accordance with I.S. EN 932-3 and E.2.4.3, (SR 21) , category E.2.4.3, (SR 21) for Geogolical Examination; all as per S.R.21: Guidance on the use of I.S. EN 13242:2002 + A1 : 2016 - Aggregates for unbound and hydraulically bound materials for use in civil engineering work and road construction</t>
  </si>
  <si>
    <t>85G</t>
  </si>
  <si>
    <t>^^^Geological testing of Hardcore Material; in accordance with E.2.4.5, (SR 21) , category E.2.4.5, (SR 21) for Petrographic Assessment (Thin Section); all as per S.R.21: Guidance on the use of I.S. EN 13242:2002 + A1 : 2016 - Aggregates for unbound and hydraulically bound materials for use in civil engineering work and road construction</t>
  </si>
  <si>
    <t>86A</t>
  </si>
  <si>
    <t>^^^Compaction testing of hardcore filling; to be carried out by specialist firm, prior to laying of tarmac (to proposed carpark areas only)</t>
  </si>
  <si>
    <t>Please note that (1) number complete concrete block needs to be selected from the stock on site and delivered to the laboratory for the following testing;</t>
  </si>
  <si>
    <t>86B</t>
  </si>
  <si>
    <t>^^^Chemical testing of Concrete Block; in accordance with TRL 447 testing standard for Water Soluble Sulfate</t>
  </si>
  <si>
    <t>86C</t>
  </si>
  <si>
    <t>^^^Chemical testing of Concrete Block; in accordance with TRL 447 testing standard for Acid Soluble Sulfate</t>
  </si>
  <si>
    <t>86D</t>
  </si>
  <si>
    <t>^^^Chemical testing of Concrete Block; in accordance with TRL 447 testing standard for Total Sulfur</t>
  </si>
  <si>
    <t>86E</t>
  </si>
  <si>
    <t>^^^RICS Stage 1 testing of Concrete Block; to establish soundness and evaluate aggregate type &amp; if visible sulphides are present</t>
  </si>
  <si>
    <t>Please note that (6) number complete concrete blocks need to be selected from the stock on site and delivered to the laboratory for the following testing;</t>
  </si>
  <si>
    <t>86F</t>
  </si>
  <si>
    <t>^^^Compression testing of Concrete Block; air dried, capped &amp; tested (for 14 days), in accordance with I.S. EN 7720-1, for Compressive Strength</t>
  </si>
  <si>
    <t>The following tests will be carried out as agreed with the project Engineer prior to commencement of the works;</t>
  </si>
  <si>
    <t>86G</t>
  </si>
  <si>
    <t>^^^Concrete cube test(s); in accordance with the Engineer's requirements</t>
  </si>
  <si>
    <t>General Tests &amp; Reports (upon completion)</t>
  </si>
  <si>
    <t>87A</t>
  </si>
  <si>
    <t>^^^On-site radon level testing following installation of radon membrane (only if radon detected during pre commencement test); to be carried out by specialist firm, approximately 3 months after the building is occupied; to include setting radon gas detectors, collecting the radon gas detectors &amp; delivering them to the specified testing laboratory and issuing the associated report to the Employer's Representative; depending on the results, a subsequent visit may be necessary to activate the radon protection installation</t>
  </si>
  <si>
    <t>87B</t>
  </si>
  <si>
    <t>^^^Air-tightness test(s) in accordance with appended Guidance Documents; upon completion of the works (to demonstrate compliance with the criteria)</t>
  </si>
  <si>
    <t>87C</t>
  </si>
  <si>
    <t>^^^Acoustic survey [Sound Reverberation] &amp; report in accordance with appended Guidance Documents; upon completion of the works (to demonstrate compliance with the criteria)</t>
  </si>
  <si>
    <t>87D</t>
  </si>
  <si>
    <t>^^^Air-monitoring &amp; reporting during removal of Asbestos containing materials (only if Asbestos detected during pre commencement test)</t>
  </si>
  <si>
    <t>87E</t>
  </si>
  <si>
    <t>^^^Carbon Monoxide testing of constructed building upon completion</t>
  </si>
  <si>
    <t>87F</t>
  </si>
  <si>
    <t>^^^Mechanical  tests (as outlined in attached appendix 1 of "BC(A)R '14 Schedule of Tests &amp; Certificates")</t>
  </si>
  <si>
    <t>87G</t>
  </si>
  <si>
    <t>^^^Electrical  tests (as outlined in attached appendix 2 of "BC(A)R '14 Schedule of Tests &amp; Certificates")</t>
  </si>
  <si>
    <t>87H</t>
  </si>
  <si>
    <t>^^^Final BER survey &amp; report upon completion of works</t>
  </si>
  <si>
    <t>87J</t>
  </si>
  <si>
    <t>^^^Drainage Inspection (full CCTV survey of existing and new Foul &amp; Surface drainage upon completion, including report on same)</t>
  </si>
  <si>
    <t>General Certificates (during the works)</t>
  </si>
  <si>
    <t>87K</t>
  </si>
  <si>
    <t>^^^Certificate of Performance to be provided by Contractor for all materials / products</t>
  </si>
  <si>
    <t>87L</t>
  </si>
  <si>
    <t>^^^All propriety products to be CE marked and comply with the specification</t>
  </si>
  <si>
    <t>87M</t>
  </si>
  <si>
    <t>^^^All steel to be CE marked and comply with the specification</t>
  </si>
  <si>
    <t>87N</t>
  </si>
  <si>
    <t>^^^Manufacturer's or supplier's Certificates of Compliance with standards for imported material / aggregates</t>
  </si>
  <si>
    <t>88A</t>
  </si>
  <si>
    <t>^^^Notwithstanding Certificate of Conformity, specific clarity on compliance with Pyrite standards should be provided</t>
  </si>
  <si>
    <t>88B</t>
  </si>
  <si>
    <t>^^^Contractor shall provide certificates for all prefabricated members (roof trusses, concrete slabs, manhole rings, etc.)</t>
  </si>
  <si>
    <t>88C</t>
  </si>
  <si>
    <t>^^^All drainage pipes fittings and accessories to have DOP and CE marking in accordance with the work requirements</t>
  </si>
  <si>
    <t>Commissioning Tests / Certificates (upon completion)</t>
  </si>
  <si>
    <t>88D</t>
  </si>
  <si>
    <t>^^^Fire Alarm</t>
  </si>
  <si>
    <t>88E</t>
  </si>
  <si>
    <t>^^^Emergency Lighting</t>
  </si>
  <si>
    <t>88F</t>
  </si>
  <si>
    <t>^^^Gas Detection</t>
  </si>
  <si>
    <t>88G</t>
  </si>
  <si>
    <t>^^^Gas boiler installation</t>
  </si>
  <si>
    <t>88H</t>
  </si>
  <si>
    <t>^^^All other (as per attached Mechanical Installation list in Appendix 1 of "BC(A)R '14 Schedule of Tests &amp; Certificates")</t>
  </si>
  <si>
    <t>88J</t>
  </si>
  <si>
    <t>^^^All other (as per attached Electrical Installation list in Appendix 2 of "BC(A)R '14 Schedule of Tests &amp; Certificates")</t>
  </si>
  <si>
    <t>Waste Removal Certificates</t>
  </si>
  <si>
    <t>88K</t>
  </si>
  <si>
    <t>^^^Waste Disposal Certificate (general)</t>
  </si>
  <si>
    <t>88L</t>
  </si>
  <si>
    <t xml:space="preserve">^^^Asbestos Disposal Certificate </t>
  </si>
  <si>
    <t>88M</t>
  </si>
  <si>
    <t>^^^Waste Haulage License</t>
  </si>
  <si>
    <t>Any Other Items</t>
  </si>
  <si>
    <t>88N</t>
  </si>
  <si>
    <t>The Contractor should include here for all other Surveys, Tests or Certificates as outlined in "BC(A)R '14 Schedule of Tests &amp; Certificates" but not specifically mentioned within this section. Details should be included within the tender submission for such items.</t>
  </si>
  <si>
    <t>88P</t>
  </si>
  <si>
    <t>The Contractor should allow here for any other Surveys, Tests or Certificates he may wish to include a cost for which do not appear elsewhere within the tender documents but which the Contractor feels are applicable in this instance. Details should be included within the tender submission for such items.</t>
  </si>
  <si>
    <t>As an on-going control measure, the receipt of all pertinent Test Certificates, Warranties, etc., in relation to a completed item of work will be a pre-requisite to the issuing of the associated payment Certificate pertaining to that specific item of work.</t>
  </si>
  <si>
    <t>The Contractor shall provide to the Assigned Certifier, such documents for which they are responsible, as may assist the Assigned Certifier to collate particulars for the purposes of handover and certification, and/or for further submissions to the Building Control Authority.</t>
  </si>
  <si>
    <t>The Contractor shall make all pertinent information &amp; documentation available in electronic means, in a format suitable for immediate uploading onto the Public Register Portal.</t>
  </si>
  <si>
    <t>The Contractor shall Sign the Certificate of Compliance upon completion.</t>
  </si>
  <si>
    <t>The building will not achieve "substantial completion" in a contractual context until the Completion Certificate is uploaded onto the Public Register and so the onus is on the Contractor to ensure that any relevant design / works carried out by them or their sub-contractors is certified &amp; submitted in a timely fashion.</t>
  </si>
  <si>
    <t>The Contractor shall make arrangements to ensure that records relating to building control are retained for a minimum of 6 years.</t>
  </si>
  <si>
    <t>The Contractor shall make arrangements for the transfer of all pertinent records into safe keeping in event of any holder of records ceasing to trade.</t>
  </si>
  <si>
    <t>(06) nZEB COMPLIANCE</t>
  </si>
  <si>
    <t>Technical Guidance Document Part L of the Building Regulations 2017 (nZEB) [non-dwellings]</t>
  </si>
  <si>
    <t xml:space="preserve">nZEB COMPLIANCE STRATEGY: </t>
  </si>
  <si>
    <t>The Contractor shall refer to the nZEB COMPLIANCE GUIDANCE which outlines specifically the requirements in order to comply with Part L (nZEB), including the series of tests and certifications required to prove Part L (nZEB) compliance.</t>
  </si>
  <si>
    <t>It also critically outlines the tests and certifications required in the event of an alternative system or product being proposed by the Contractor. The Contractor shall note that a period of time needs to be built into the contract duration to provide for this situation.</t>
  </si>
  <si>
    <t>Design compliance requires the deployment of multiple energy and moisture assessments of the building fabric and so any changes to the specification may negatively impact upon such assessment and the associated compliance. Any change, even considered minor in nature, could alter the nature of these assessments and therefore, may require re-assessment to verify compliance. Indeed, any changes undertaken without approval of the design team may necessitate remedial intervention, if found to be in breach of the design and carried out without assessment and the associated approvals.</t>
  </si>
  <si>
    <t>Examinations before Tendering</t>
  </si>
  <si>
    <t>91A</t>
  </si>
  <si>
    <t>The Contractor shall be deemed to have, before tendering, made a thorough examination of the nZEB Compliance Guidance requirements.</t>
  </si>
  <si>
    <t>Tests</t>
  </si>
  <si>
    <t>91B</t>
  </si>
  <si>
    <t xml:space="preserve">In particular the Contractor shall ensure that he has allowed in the preliminaries section for all tests associated with achieving the Part L (nZEB) requirement as outliined in the nZEB Compliance Guidance. </t>
  </si>
  <si>
    <t>91C</t>
  </si>
  <si>
    <t>Part L requires that air pressure testing shall be carried out by a competent person certified by an independent third party. A test report should contain all the information required under section 7 of I.S. EN ISO 9972: 2015.</t>
  </si>
  <si>
    <t>Samples panels / mock-ups</t>
  </si>
  <si>
    <t>91D</t>
  </si>
  <si>
    <t>The Contractor shall construct sample panels / mock-ups on site for inspection by the pertinent Design Team representatives (disciplines) in accordance with pre-agreed specialist scopes.</t>
  </si>
  <si>
    <t>CERTIFICATE OF UNDERTAKING</t>
  </si>
  <si>
    <t>92A</t>
  </si>
  <si>
    <t>The Contractor shall sign a Part L Certificate of Undertaking prior to commencing each work stage, thus ensuring that the works are undertaken in line with the specification, drawings, details and workmanship requirements to ensure compliance with Part L of the Building Regulations.</t>
  </si>
  <si>
    <t>LIAISING WITH SUB-CONTRACTORS</t>
  </si>
  <si>
    <t>92B</t>
  </si>
  <si>
    <t>All trades and sub-contractors MUST be made aware of the pertinent Part L specification and details, and the importance of their integrity, quality, and continuity, etc. Any defects, damage, removal, etc., must be reported to site management and made-good before any further works or closing up progresses.</t>
  </si>
  <si>
    <t>QUALITY CONTROL RESOURCES</t>
  </si>
  <si>
    <t>92C</t>
  </si>
  <si>
    <t>The Contractor shall provide the Quality Control resources, systems and training to ensure that selected subcontractors have the necessary quality control systems and resources in place, including detailed measures to describe how they validate compliance with the  nZEB performance requirements and how this is fully co-ordinated with the Contractor quality system for ensuring compliance with Part L of the Building Regulations.</t>
  </si>
  <si>
    <t>TECHNICAL SUBMISSION OF PROPOSED PRODUCTS</t>
  </si>
  <si>
    <t>92D</t>
  </si>
  <si>
    <t>Timescales: All proposals affecting the nZEB performance requirements, must be proposed 12 weeks prior to commencement of the works, as described in the nZEB compliance guidance, for the external fabric including walls , roofs, and windows - after these dates no further substitutions will be accepted for review and it will be assumed that the original specifications will be adopted.</t>
  </si>
  <si>
    <t>92E</t>
  </si>
  <si>
    <t xml:space="preserve">In this regard the contractor should allow a minimum of ten working days for initial submission and comment on drawings and a further ten working days from when revised drawings are resubmitted where required. The Contractor shall programme the works to comply with this requirement, clearly indicating, shop drawing, approval and fabrication / delivery stage timelines within the programme. </t>
  </si>
  <si>
    <t>DOCUMENTS PROVIDED BY CONTRACTOR / SUBCONTRACTORS / SUPPLIERS; SUBMISSION OF INFORMATION (SUBMITTALS)</t>
  </si>
  <si>
    <t>93A</t>
  </si>
  <si>
    <t>Provide the detailed design and / or complete the design of products and executions in accordance with the specification, specifically showing in detail the nZEB compliance process, including co-ordinating compliance data and checking data in detail for compliance prior to submittal.</t>
  </si>
  <si>
    <t>MANAGEMENT OF THE WORKS</t>
  </si>
  <si>
    <t>93B</t>
  </si>
  <si>
    <t>The Contractor shall specifically produce Method Statements for specific items of work; compiled by a competent person in that field, and present to the pertinent Design Team member for approval, prior to commencement of that portion of the works. Such specific items of work shall be constantly re-evaluated and agreed between the DT &amp; the Contractor throughout the execution of the works</t>
  </si>
  <si>
    <t>93C</t>
  </si>
  <si>
    <t>The Method Statement and nZEB performance requirements should confirm the Contractor's management system for ensuring compliance with the Building Regulations</t>
  </si>
  <si>
    <t>It should also describe how the Contractor is directly supervising the work to ensure compliance. This should include named individuals who are responsible for the compliance of their respective element of the work. The purpose of this requirement is to ensure that a culture of nZEB compliance is clearly demonstrated across the full Construction team from the selection of the sub-contractor to site tool box briefings on compliance, etc</t>
  </si>
  <si>
    <t>93D</t>
  </si>
  <si>
    <t>The Contractor shall allow for performing co-ordinator and supervisory roles in relation to Part L (nZEB), allowing for all associated costs.</t>
  </si>
  <si>
    <t>QUALITY STANDARDS / CONTROL COMPLIANCE</t>
  </si>
  <si>
    <t>List of measures / checklists / tests being used by the Contractor to ensure compliance with nZEB performance requirement.</t>
  </si>
  <si>
    <t>Actions taken to close out non -compliances that occur, and prevent their re-occurrence</t>
  </si>
  <si>
    <t>Properties tested.</t>
  </si>
  <si>
    <t>Pass / fail criteria.</t>
  </si>
  <si>
    <t>Test methods and procedures.</t>
  </si>
  <si>
    <t>Identity of testing agency.</t>
  </si>
  <si>
    <t>Test dates and times.</t>
  </si>
  <si>
    <t>Identities of witnesses.</t>
  </si>
  <si>
    <t>Analysis of results.</t>
  </si>
  <si>
    <t>CONTRACTOR'S PROGRESS REPORT</t>
  </si>
  <si>
    <t>94A</t>
  </si>
  <si>
    <t>Submit a progress report at least two working days before the site meeting. Notwithstanding the Contractor's obligations under the nZEB Compliance Guidance document generally, the Contractor shall compile a Work Stage report (as per the sample report appended), in relation to all work elements / stages outlined in the preliminary Part L Inspection Plan</t>
  </si>
  <si>
    <t>94B</t>
  </si>
  <si>
    <t>In addition to last the Contractor shall compile a brief report outlining the active supervisory measures that have been taken since the last meeting in order to ensure compliance with the nZEB performance required.</t>
  </si>
  <si>
    <t>CONTRACTOR'S RECORDS (SUBMITTALS)</t>
  </si>
  <si>
    <t>94C</t>
  </si>
  <si>
    <t>Detailed Photographs in relation to each Robust (thermal bridge) Construction Detail being constructed are to be transferred to a designated drop-box link in real time, as the works progresses. In other words, daily progress photographs are required throughout the construction of the specific Robust Details pertaining to the project.</t>
  </si>
  <si>
    <t>94D</t>
  </si>
  <si>
    <t>The Contractor shall submit all relevant data and record sheets in accordance with Part L compliance at each work stage, it being a pre-requisite to payment processing in association therewith. These are to include test certificates, manufacturer</t>
  </si>
  <si>
    <t>94E</t>
  </si>
  <si>
    <t>The Contractor shall ensure that all Part L quality control documents and supporting evidence is available within the Part L compliance file and presented to the Design Team for review at Site Meetings and Scheduled Inspections.</t>
  </si>
  <si>
    <t>COMMISSIONING</t>
  </si>
  <si>
    <t>94F</t>
  </si>
  <si>
    <t>The Contractor shall produce a commissioning plan and programme based on BSRIA job book A and BG1/2009 provisions, both of which provide detailed commissioning guidance.</t>
  </si>
  <si>
    <t>CERTIFICATE OF COMPLIANCE UPON COMPLETION</t>
  </si>
  <si>
    <t>95A</t>
  </si>
  <si>
    <t>The Contractor shall sign a Part L Certificate of Compliance upon completion of each work stage, confirming that they've constructed as planned and in accordance with Part L requirements, this being a pre-requisite to payment processing in association therewith.</t>
  </si>
  <si>
    <t>CONTRACTOR'S FINAL REPORTING</t>
  </si>
  <si>
    <t>95B</t>
  </si>
  <si>
    <t>Validation of nZEB performance required upon completion. The Contractor shall incorporate a summary of all stage reports throughout the works, as well as an executive report on Part L compliance for the project.</t>
  </si>
  <si>
    <t>95C</t>
  </si>
  <si>
    <t>Upon completion of the works, the Contractor, shall present the Employers Representative with 2 hard-copy folders of the aforementioned electronic file, with and including all relevant data validating compliance of the completed project with Part L of the Building Regulations.</t>
  </si>
  <si>
    <t>nZEB ENERGY COMPLIANCE CERTIFICATE</t>
  </si>
  <si>
    <t>Assessment: iSBEM Undertaken by a person registered with SEAI. Submit registration details and evidence of qualifications when requested.</t>
  </si>
  <si>
    <t>Building Type: Primary School Extension. nZEB.</t>
  </si>
  <si>
    <t>Certificate: To be included within Building Manual.</t>
  </si>
  <si>
    <t>Submit: Before the date for completion stated in the contract.</t>
  </si>
  <si>
    <t>COMPLIANCE GUIDANCE &amp; AGREEMENT</t>
  </si>
  <si>
    <t>95D</t>
  </si>
  <si>
    <t>The Contractor must include here for all costs associated with fulfilling the requirements of the above-referenced document, not measured elsewhere.</t>
  </si>
  <si>
    <t>nZEB COMPLIANCE GENERALLY (not covered elsewhere)</t>
  </si>
  <si>
    <t>95E</t>
  </si>
  <si>
    <t>The Contractor must include here for all costs associated with compliance with the aforementioned nZEB documentation and certification, etc., not measured elsewhere.</t>
  </si>
  <si>
    <t xml:space="preserve">(--) DEMOLITIONS AND ALTERATIONS </t>
  </si>
  <si>
    <t>DEMOLITION AND ALTERATIONS</t>
  </si>
  <si>
    <t>DEMOLITION</t>
  </si>
  <si>
    <t>Strip out works associated with 1nr Science Lab; including forming new door opening, removal of internal doors where shown, floor finishes, skirtings, ceiling finishes, lab joinery units, shelving etc., removal of M&amp;E services etc.; including disposal off site, making good where necessary; all in accordance with Architects Drawings and Specification</t>
  </si>
  <si>
    <t>General clearance</t>
  </si>
  <si>
    <t>^^^^strip out works associated with 1nr Science Lab; total floor area approx. 78m2</t>
  </si>
  <si>
    <t>item</t>
  </si>
  <si>
    <t>^^^^extra over on the above for removal of asbestos adhesive</t>
  </si>
  <si>
    <t>m2</t>
  </si>
  <si>
    <t>ALTERATIONS</t>
  </si>
  <si>
    <t>Carefully remove existing ceilings; including disposal off site, making good where necessary; all in accordance with Architects Drawings and Specification</t>
  </si>
  <si>
    <t>Removing</t>
  </si>
  <si>
    <t>^^^^finishes; existing ceilings and disposal off site</t>
  </si>
  <si>
    <t>(31) EXTERNAL WALLS: COMPLETIONS WITHIN OPENINGS</t>
  </si>
  <si>
    <t>WOODWORK</t>
  </si>
  <si>
    <t>STRUCTURAL AND FIRST FIXINGS</t>
  </si>
  <si>
    <t>Softwood to BS 1186; white deal; pressure impregnated with an approved preservative; sawn unless otherwise stated</t>
  </si>
  <si>
    <t>First fixings</t>
  </si>
  <si>
    <t>74A</t>
  </si>
  <si>
    <t xml:space="preserve">^^^^75 x 20mm grounds for window board  </t>
  </si>
  <si>
    <t>m</t>
  </si>
  <si>
    <t>BOARDING AND SECOND FIXINGS</t>
  </si>
  <si>
    <t>Window boards and window liners to be 19mm Softwood, primed and painted with pencil rounded fixed to treated battens with insulation between where appropriate; battens plugged &amp; screwed to lean mix fill to rear of Cill.; in accordance with Architects drawings and specification</t>
  </si>
  <si>
    <t>Second fixings</t>
  </si>
  <si>
    <t>74B</t>
  </si>
  <si>
    <t xml:space="preserve">^^^^window boards; 19mm thick  </t>
  </si>
  <si>
    <t>PAINTING AND DECORATING</t>
  </si>
  <si>
    <t>All joints, nail/screw heads to be filled, fully sanded and cleaned down; Fleetwood Water based Satinwood undercoat 1 no. coats; Fleetwood Water based Satinwood 2no. coats; all in accordance with Architects Drawings and Specification</t>
  </si>
  <si>
    <t>General surfaces</t>
  </si>
  <si>
    <t>^^^^not exceeding 300mm girth; window boards</t>
  </si>
  <si>
    <t>(32) INTERNAL WALLS: COMPLETIONS WITHIN OPENINGS</t>
  </si>
  <si>
    <t>Softwood to BS 1186; white deal; pressure impregnated with an approved preservative; sawn unless otherwise stated; all in accordance with Architects Drawings and Specification</t>
  </si>
  <si>
    <t xml:space="preserve">^^^^35 x 15mm, fixing to blockwork / stud partition backgrounds  </t>
  </si>
  <si>
    <t>100mm x 19mm red deal architraves; in accordance with Architects specifications; all in accordance with Architects Drawings and Specification</t>
  </si>
  <si>
    <t xml:space="preserve">^^^^architraves; 100mm x 19mm  </t>
  </si>
  <si>
    <t>COMPOSITE ITEMS</t>
  </si>
  <si>
    <t>FD30 solid formica door with vision panel and fan light; 44mm thick solid core doors with Formica or equivalent laminate finish; ash rebated frame; fire rated glazing; including necessary fixings etc.; all in accordance with Architects Drawings and Specification</t>
  </si>
  <si>
    <t>Composite items</t>
  </si>
  <si>
    <t>78B</t>
  </si>
  <si>
    <t>^^^^doors with associated frame set; single door with vision panel and fan light; overall size 1050mm wide x 2450mm high; door size 1050mm wide x 2100mm high</t>
  </si>
  <si>
    <t>nr</t>
  </si>
  <si>
    <t>INSULATION, IRONMONGERY, ACCESSORIES AND SUNDRIES</t>
  </si>
  <si>
    <t>30 minute intumescent fire and smoke seals; all in accordance with Architects Drawings and Specification</t>
  </si>
  <si>
    <t>Sundries</t>
  </si>
  <si>
    <t xml:space="preserve">^^^^15mm x 4mm intumescent strip; fitted in rebate in door frames to door sides leaf and head; including forming rebate in door </t>
  </si>
  <si>
    <t>Perimeter seals as required to meet acoustic performance, Maximum 30RW (dB) for airborne sound insulation between circulation spaces and other spaces used by students; all in accordance with Architects Drawings and Specification</t>
  </si>
  <si>
    <t xml:space="preserve">^^^^perimeter seal </t>
  </si>
  <si>
    <t>Refer to KCC Ironmongery Specification for ironmongery requirements. Contractor to include for supply, installation and commissioning of all items and associated works referred to in the specialist Ironmongery Schedule  or equal and approved supplier.</t>
  </si>
  <si>
    <t>Ironmongery</t>
  </si>
  <si>
    <t xml:space="preserve">^^^^Allow for supply of ironmongery complete as per KCC Group ironmongery Technical submittal. </t>
  </si>
  <si>
    <t xml:space="preserve">^^^^not exceeding 300mm girth; architraves  </t>
  </si>
  <si>
    <t>(35) SUSPENDED CEILINGS</t>
  </si>
  <si>
    <t>FLOOR, WALL AND CEILING FINISHINGS</t>
  </si>
  <si>
    <t>SUSPENDED CEILINGS</t>
  </si>
  <si>
    <t xml:space="preserve">600mm x 600mm acoustic grid ceiling; Armstrong ULTIMA+ or equivalent suspended ceiling tile system; lightly textured finish; 19mm thick; global white colour; including necessary fixings etc.; all in accordance with Architects Drawings and Specification </t>
  </si>
  <si>
    <t>Ceilings</t>
  </si>
  <si>
    <t>98A</t>
  </si>
  <si>
    <t xml:space="preserve">^^^^depth of suspension exceeding 150mm but not exceeding 500mm </t>
  </si>
  <si>
    <t>Accessories</t>
  </si>
  <si>
    <t>98B</t>
  </si>
  <si>
    <t>^^^^edge trims; fixed directly to masonry wall</t>
  </si>
  <si>
    <t>(42) WALL FINISHES INTERNALLY</t>
  </si>
  <si>
    <t>TILE, SLAB AND MOSAIC FINISHES</t>
  </si>
  <si>
    <t xml:space="preserve">Supply and fit wall tiles to splashback areas; Primus Ceramics, Technical Plain, Matte, 100mm x 300mm wall tile; including all necessary fixings, adhesive, grout etc.; all in accordance with Architects Drawings and Specification </t>
  </si>
  <si>
    <t>Walls</t>
  </si>
  <si>
    <t>^^^^exceeding 300mm wide</t>
  </si>
  <si>
    <t>STUD PARTITIONS</t>
  </si>
  <si>
    <t xml:space="preserve">Drylining existing external wall; 10mm lime levelling plaster; 75mm Gypframe or equivalent C studs at 60mm fitted to existing wall and floor; 50mm Isover or equivalent mineral wool thermal conductivity 0.034 W/mK snugly fit between all studs; ISOV fixed to C studs with Isover Varion DS or equivalent sealant; 12.5mm Gypsum plasterboard with 3mm Gyproc skim coat; including all necessary fixings etc.; all in accordance with Architects Drawings and Specification </t>
  </si>
  <si>
    <t>Metal and stud partitions</t>
  </si>
  <si>
    <t>^^^^3000mm high</t>
  </si>
  <si>
    <t>PAINTING</t>
  </si>
  <si>
    <t>Fleetwood Popular Colour Collection or Equal and approved; Initial / Undercoats: Fleetwood Primer Sealer Undercoat as recommended by manufacturer, 1no.Number of coats; Finishing coats: Fleetwood Popular Colour Collection or Equal and approved, all colours per room to be confirmed, 2no.Number of coats; refer to Architects Specification 28.</t>
  </si>
  <si>
    <t>55F</t>
  </si>
  <si>
    <t xml:space="preserve">^^^^not exceeding 300mm </t>
  </si>
  <si>
    <t xml:space="preserve">^^^^exceeding 300mm </t>
  </si>
  <si>
    <t xml:space="preserve">(43) FLOOR FINISHES </t>
  </si>
  <si>
    <t>ROOFING, CLADDING AND WATERPROOFING</t>
  </si>
  <si>
    <t>MASTIC ASPHALT, VISCOUS LIQUID COATINGS, WATERPROOF AND GAS PROOF NON-METAL FLEXIBLE SHEET COVERINGS</t>
  </si>
  <si>
    <t xml:space="preserve">Liquid DPM to be applied to floor surface before laying floor finish; all in accordance with Architects Drawings and Specification </t>
  </si>
  <si>
    <t>Flooring</t>
  </si>
  <si>
    <t xml:space="preserve">^^^^horizontal; exceeding 300mm </t>
  </si>
  <si>
    <t>^^^^45mm x 22mm treated continuous softwood grounds; fixed to blockwork / concrete / stud partition</t>
  </si>
  <si>
    <t>19mm Red deal; skirtings 150mm high; all fixings shall be recessed with pre drilled, filled and sanded prior to decoration.</t>
  </si>
  <si>
    <t>Second Fixing</t>
  </si>
  <si>
    <t xml:space="preserve">^^^^150mm x 19mm thick  </t>
  </si>
  <si>
    <t>FLEXIBLE SHEET FINISHES</t>
  </si>
  <si>
    <t xml:space="preserve">Safety flooring; Altro Suprema, colours TBC; all materials for welding must be overlapped and grooved; including cutting where necessary, adhesive etc.; all in accordance with Architects Drawings and Specification </t>
  </si>
  <si>
    <t>Floors</t>
  </si>
  <si>
    <t xml:space="preserve">Dividing Strips; between new and existing floor finishes; all in accordance with Architects Drawings and Specification </t>
  </si>
  <si>
    <t>^^^^dividing strips</t>
  </si>
  <si>
    <t xml:space="preserve">1nr coat Fleetwood or equivalent Water based Satinwood undercoat; 2nr coats Fleetwood or equivalent Water based Satinwood; All joints, nail/screw heads to be filled, fully sanded and cleaned down; all in accordance with Architects Drawings and Specification </t>
  </si>
  <si>
    <t xml:space="preserve">^^^^not exceeding 300mm girth  </t>
  </si>
  <si>
    <t>(5-) SERVICES (MAINLY PIPED AND DUCTED)</t>
  </si>
  <si>
    <t xml:space="preserve">NOTES: GENERALLY </t>
  </si>
  <si>
    <t xml:space="preserve">^^^1. Notwithstanding the information contained herein, the Contractor should note that the Mechanical Specification must strictly adhere to the Department of Education &amp; Skill's own Specification as outlined in their technical guidance document 002 (TGD 002) as appendiced to the tender documentation, reference M &amp; E Guidelines For Primary School Buildings - TGD 002  </t>
  </si>
  <si>
    <t xml:space="preserve">^^^2. Please note that this Element is not measured in accordance with the rules of ARM4. The Mechanical specialised design package is to be priced in accordance with the specifications and drawings as prepared by Galileo Energy Services and the relevant services co-ordination is to include for all works contained therein.  </t>
  </si>
  <si>
    <t xml:space="preserve">^^^3. The Contractor MUST note that the following list of items is not intended to be conclusive or exhaustive by way of its content but instead outlines a performance related scope of work. The onus is on the Contractor to allow for all incidential items deemed necessary to carry out the installation fully and to the appropriate standards.  </t>
  </si>
  <si>
    <t xml:space="preserve">^^^4. Please note that for all principle items and fittings, samples will be required for approval and sign off by the Engineer prior to ordering throughout the course of the works.  </t>
  </si>
  <si>
    <t xml:space="preserve">^^^5. Where a material or process is described by reference to its proprietary name, the name is used to indicate the standard of construction, appearance, ease of maintenance and durability acceptable to the Employer's Representative. The Employer's Representative will approve the use of alternatives where such alternatives are shown to equal or surpass the qualities of the product or process specified.  Accordingly proprietary names wherever mentioned in the Specification, Schedule of Rates or on the drawings shall be deemed to mean the provision of the named product or process or an approved alternative. However, alternative materials to those specified in the Works Requirements will only be considered by the Employers Representative if they are identified at Tender Stage. If not identified at Tender Stage then the Employers Representative may not consider alternatives.   </t>
  </si>
  <si>
    <t>MECHANICAL INSTALLATION</t>
  </si>
  <si>
    <t>137A</t>
  </si>
  <si>
    <t xml:space="preserve">^^^TOTAL SUM FOR MECHANICAL INSTALLATION transfered from Mechancial Installation Pricing Document - Refer to Volume A Works Requirements - Please note that the Mechanical Pricing Document must be fully priced out.  </t>
  </si>
  <si>
    <t>GENERAL/SPECIAL ATTENDANCE</t>
  </si>
  <si>
    <t xml:space="preserve">^^^^The Contractor is to liaise directly with the Mechanical Specialist with regards to the provision of all attendances required for the mechanical installation; no claims will be entertained in respect of omissions or oversights on behalf of either party. Any general / special attendances listed below are for guidance purposes only.  </t>
  </si>
  <si>
    <t>137B</t>
  </si>
  <si>
    <t xml:space="preserve">^^^^provide  lightweight aluminium mobile scaffolds complete with floors, ladder and handrails, for the installation of new services at high level as per the relevant drawings  </t>
  </si>
  <si>
    <t>137C</t>
  </si>
  <si>
    <t xml:space="preserve">^^^^provide for hoisting of all plant as necessary  </t>
  </si>
  <si>
    <t>137D</t>
  </si>
  <si>
    <t xml:space="preserve">^^^^provide for storing all plant as necessary  </t>
  </si>
  <si>
    <t>137E</t>
  </si>
  <si>
    <t xml:space="preserve">^^^^provide for storing all material as necessary  </t>
  </si>
  <si>
    <t xml:space="preserve">SUNDRIES AND BUILDERS WORK IN CONNECTION WITH MECHANICAL INSTALLATIONS </t>
  </si>
  <si>
    <t>137F</t>
  </si>
  <si>
    <t xml:space="preserve">^^^^Allow for all builders works as identified in Builders Works Schedule prepared by Galileo Energy  </t>
  </si>
  <si>
    <t>ADDITIONAL ITEMS</t>
  </si>
  <si>
    <t xml:space="preserve">^^^^Tenderers are required to check quantities in the pricing document to ensure they are correct and all in accordance with the works requirements; adjustments to be included here.    </t>
  </si>
  <si>
    <t>(6-) SERVICES (MAINLY ELECTRICAL)</t>
  </si>
  <si>
    <t xml:space="preserve">^^^1. Notwithstanding the information contained herein, the Contractor should note that the Electrical Specification must strictly adhere to the Department of Education &amp; Skill's own Specification as outlined in their technical guidance document 002 (TGD 002) as appendiced to the tender documentation, reference M &amp; E Guidelines For Primary School Buildings - TGD 002  </t>
  </si>
  <si>
    <t xml:space="preserve">^^^2. Please note that this Element is not measured in accordance with the rules of ARM5. The Electrical specialised design package is to be priced in accordance with the specifications and drawings as prepared by Galileo Energy Services and the relevant services co-ordination is to include for all works contained therein.  </t>
  </si>
  <si>
    <t>ELECTRICAL INSTALLATION</t>
  </si>
  <si>
    <t>140A</t>
  </si>
  <si>
    <t xml:space="preserve">^^^TOTAL SUM FOR ELECTRICAL INSTALLATION transfered from Electrical Instalation Pricing Document - Refer to Volume A Works Requirements - Please note that the Electrical Pricing Document must be fully priced out.  </t>
  </si>
  <si>
    <t xml:space="preserve">The Contractor is to liaise directly with the Electrical Specialist with regards to the provision of all attendances required for the Electrical Installation; no claims will be entertained in respect of omissions or oversights on behalf of either party. Any general / special attendances listed below are for guidance purposes only.  </t>
  </si>
  <si>
    <t>140B</t>
  </si>
  <si>
    <t>140C</t>
  </si>
  <si>
    <t>140D</t>
  </si>
  <si>
    <t>140E</t>
  </si>
  <si>
    <t xml:space="preserve">SUNDRIES AND BUILDERS WORK IN CONNECTION WITH ELECTRICAL INSTALLATIONS </t>
  </si>
  <si>
    <t>140F</t>
  </si>
  <si>
    <t>(71) DISPLAY, CIRCULATION FITTINGS</t>
  </si>
  <si>
    <t>FITTINGS</t>
  </si>
  <si>
    <t xml:space="preserve">FITTINGS, EQUIPMENT AND FURNITURE </t>
  </si>
  <si>
    <t xml:space="preserve">Supply and fit of internal signage; all in accordance with Architects Drawings and Specification </t>
  </si>
  <si>
    <t>Fittings</t>
  </si>
  <si>
    <t>^^^^signage; internal signage as per MCLA Specification</t>
  </si>
  <si>
    <t>(72) WORK, REST, PLAY FITTINGS</t>
  </si>
  <si>
    <t>Supply and fit F.9 student science pedestal with science sink; 700mm wide x 700mm deep x 1020mm high; laboratory tap 600mm high, twin side outlet and single top outlet bib tap, brass body with anti-corrosive plastic coating to EN 13792, serrated nozzle outlets, cold water supply to be included for; 32mm worktop, solid iroko glulam or solid core laminate that is chemical and heat resistant; 250mm x 250mm x 250mm laboratory sink, heavy duty fireclay or cast epoxy resin, waste to be acid resistant; 20mm moisture resistant MDF with high pressure laminate grade HGS (EN 438) with 2mm laminate / PVC / hardwood to all edges; polypropylene dilution recovery trap 2.3 litres, anti-siphon, emptied by unscrewing the base from trap, certified resistance to chemicals; 20mm moisture resistant MDF with high pressure laminate grade HGS (EN 438) with high quality steel hinges, with high quality cylinder lock; 20mm hardwood plinth finished with lacquer, colour of hardwood plinth to be confirmed; 20mm moisture resistant MDF with high pressure laminate grade HGS (EN 438) with 2mm laminate / PVC / hardwood to all edges; 2no. twin gas outlet with lever control and serrated nozzle outlet with anti-rotation pin, brass body with anti-corrosive plastic coating to EN 13792; 256mm x 108mm x 150mm laboratory sink, drop-into cast epoxy resin, waste to be acid resistant; including necessary fixings etc.; all in accordance with Architecs Drawings and Specification</t>
  </si>
  <si>
    <t>Furniture, student science pedestal with science sink</t>
  </si>
  <si>
    <t>^^^^special purpose, student science pedestal with science sink; 700mm wide x 700mm deep x 1020mm high</t>
  </si>
  <si>
    <t>Supply and fit F.10 student science pedestal accessible with science sink; 800mm wide x 800mm deep x 1020mm high; 2no. twin gas outlet with lever control and serrated nozzle outlet with anti-rotation pin, brass body with anti-corrosive plastic coating to EN 13792; 256mm x 108mm x 150mm laboratory sink, drop-into cast epoxy resin, waste to be acid resistant; height adjustable frame with manual winder, 220mm up and down movement, 60mm x 60mm SHS posts, with 60mm x 30mm RHS main horizontals and 30mm x 30mm SHS frame, welded lugs to fix worktop, sliding over 50mm x 50mm SHS posts welded to base plates bolted to floor, Contractor to ensure stability of pedestal unit in compliance with BS 5873, detailed shop drawings together with sample of manual winder to be submitted for approval prior to manufacture; laboratory tap 600mm high, twin side outlet and single top outlet bib tap, brass body with anti-corrosive plastic coating to EN 13792, serrated nozzle outlets, cold water supply to be included for; 32mm worktop, solid iroko glulam or solid core laminate that is chemical and heat resistant; 20mm moisture resistant MDF with high pressure laminate grade HGS (EN 438) with 2mm laminate / PVC / hardwood to all edges; polypropylene dilution recovery trap 2.3 litres, anti-siphon, emptied by unscrewing the base from trap, certified resistance to chemicals; 100mm x 38mm softwood timber stud to form the frame of the unit; including necessary fixings etc.; all in accordance with Architecs Drawings and Specification</t>
  </si>
  <si>
    <t>Furniture, student science pedestal accessible with science sink</t>
  </si>
  <si>
    <t>^^^^special purpose, student science pedestal accessible with science sink; 800mm wide x 800mm deep x 1020mm high</t>
  </si>
  <si>
    <t xml:space="preserve">Supply and fit F.11 fume cupboard; units to be 1000mm wide x 800mm deep x 2340mm high; epoxy coated mild steel carcass, safety glass side panel, solid grade laminate baffles, counterweighted front sliding sash, polypropylene spillage tray, profiled aluminium aerofoils, stainless steel cill; solid grade laminate baffles to be included, laminate colour to be confirmed; counterweighted front sliding sash door with laminated safety glass; polypropylene worktop with laboratory tap, tap to be 300mm above worktop and is side mounted, brass body with anti-corrosive plastic coating to EN 13792, serrated nozzle outlets, cold water supply; 170mm x 35mm D handles, 10mm diameter, high quality brushed stainless steel finish; 20mm laminated faced and edged MDF door on high quality steel hinges with high quality cylinder lock on master key system,  colour of laminate TBC; hardwood plinth to coordinate with skirting height, colour of plinth TBC; PVC or PPS duct system required, refer to GES Drawings and Specification; 20mm laminated faced and edged MDF end panel, laminate colour TBC; fume cupboard to have airflow failure alarm, sash position alarm, emergency stop switch and spill containment; fume cupboard to include control system indicating face velocity, alarm status and air volume; unit to have LED lighting as per GES documents; noise level to be 65dB(A); warranty to be included for up to 2 years for the unit; all in accordance with Architects Drawings and Specification </t>
  </si>
  <si>
    <t>Furniture, fume cupboard</t>
  </si>
  <si>
    <t>^^^^special purpose, fume cupboard; 1000mm wide x 800mm deep x 2340mm high</t>
  </si>
  <si>
    <t xml:space="preserve">Supply and fit F.12 teaching wall unit; unit to be 5382mm wide x 435mm deep x 2450mm high; 20mm MDF top panel, painted or laminated faces and edges; softwood framing rail; 20mm MDF door, painted or laminated faces and edges, on high quality steel hinges, finger pull slot profile to bottom edge; softwood bearer; 15mm MDF backing panel painted; 20mm MDF bottom panel, painted or laminated faces and eedges, softwood bearer; interactive TV or projector, the surface of the screen must be flush with front face of the unit; TV metal bracket fixed to wall; all as per Drawing T401; all in accordance with Architects Drawings and Specification </t>
  </si>
  <si>
    <t>Furniture, teaching wall</t>
  </si>
  <si>
    <t>^^^^special purpose, teaching wall; 5382mm wide x 435mm deep x 2450mm high</t>
  </si>
  <si>
    <t>(73) CULINARY FITTINGS</t>
  </si>
  <si>
    <t xml:space="preserve">Supply and fit F.8 Belfast sink; 900mm wide x 630mm deep x 900mm high; laboratory tap 600mm high, twin side outlet and single top outlet bib tap, brass body with anti-corrosive plastic coating to EN 13792, serrated nozzle outlets, cold water supply to be included for; laboratory sink to be heavy duty fireclay, acid resistant waste pipes to be included; 40mm bull nosed worktop with laminated face and edges, laminate to be high pressure and grade HGS (EN438); balancing laminate to be in accordance with BS 4965; core material to be high density chipboard to IS EN 312 type p3, class E1 formaldehyde content; 170mm x 35mm D handles 10mm diameter, high quality brushed stainless steel to be installed; 20mm MDF shelf with laminated faces and edges, colour TBC; drawers are to be on soft close runners; 20mm MDF door with laminated faces and edges, colour TBC; high quality steel hinges with high quality cylinder lock on master key system; hardwood plinth size to coordinate with skirting height, colour TBC; 50mm x 50mm softwood bearer to be installed between the unit and the existing wall; 18mm MDF backing panel with laminated finish to be installed, colour TBC; standard high quality adjustable cabinet legs to be installed in locations indicated on Drawings; all in accordance with Architects Drawings and Specification </t>
  </si>
  <si>
    <t>^^^^special purpose, belfast sink; 900mm wide x 630mm deep x 900mm high</t>
  </si>
  <si>
    <t xml:space="preserve">Supply and fit of Integrated Whirlpool or equivalent dishwasher; to have an A+ energy rating; all in accordance with Architects Drawings and Specification </t>
  </si>
  <si>
    <t>Equipment</t>
  </si>
  <si>
    <t xml:space="preserve">^^^^special purpose, dishwasher </t>
  </si>
  <si>
    <t xml:space="preserve">Supply and fit of 600mm wide x 600mm deep x 2100mm high Whirlpool or equivalent fridge freezer; to have an A+ energy rating; all in accordance with Architects Drawings and Specification </t>
  </si>
  <si>
    <t>^^^^special purpose, fridge freezer; 600mm wide x 600mm deep x 2100mm high</t>
  </si>
  <si>
    <t>(76) STORAGE, SCREENING FITTINGS</t>
  </si>
  <si>
    <t>FITTINGS, EQUIPMENT AND FURNITURE</t>
  </si>
  <si>
    <t xml:space="preserve">Supply and fit F.3 storage unit with sliding doors; 3500mm wide x 600mm deep x 2350mm high; unit to have partition in location indicated on Drawing T401 consisting of 74mm x 38mm studs faced on both sides with 15mm MDF, colour of MDF to be confirmed by Architect before ordering; rudder doors stop to protect fingers; frame of storage unit to be 100mm x 38mm softwood timber studs; 20mm MDF top panel with laminated faces and edges, colour of laminated to be confirmed; 150mm x 25mm softwood rails with heavy duty high quality coat hooks for lab coats to be installed as per Drawing T401; 20mm MDF shelfs with laminated faces and edges to be installed at the top of the unit, colour of laminate to be confirmed; 200mm x 15mm MDF facing plate with faces and edges to be installed at the top of the unit, colour of laminate to be confirmed; robust aluminium sliding door with notice board material face, colour of notice board face to be confirmed; heavy duty high quality shelving system to be installed as per Drawing T401; 50mm x 50mm softwood supporting frame to be installed as per Drawing T401; all in accordance with Architects Drawings and Specification </t>
  </si>
  <si>
    <t>Furniture</t>
  </si>
  <si>
    <t>^^^^special purpose, storage unit with sliding doors; 3500mm wide x 600mm deep x 2350mm high</t>
  </si>
  <si>
    <t xml:space="preserve">Supply and fit F.4 high level wall storage; units to be 785mm wide x 300mm deep x 720mm high; units to be installed 1280mm above the finished floor level; 50mm x 35mm softwood bearer to be installed at the back of the unit; 20mm MDF doors with laminated faces and edges, colour of laminate to be confirmed; high quality steel hinges with high quality cylinder lock on master key system; 18mm MDF shelf with laminated faces and edges on adjustable studs, colour of laminate to be confirmed; 200mm hifh quality stainless steel D door handle, location as per Drawings; all laminated pieces to be formaldehyde free MDF with high pressure laminate grade HGS (EN483); all in accordance with Architects Drawings and Specification </t>
  </si>
  <si>
    <t>^^^^special purpose, high level wall storage; 785mm wide x 300mm deep x 720mm high</t>
  </si>
  <si>
    <t xml:space="preserve">Supply and fit F.5 island with tray storage system; units to be 1110mm wide x 900mm deep x 865mm high; 40mm bull nosed worktop with laminated faces and edges, laminate to be high pressure grade HGS (EN438); balancing laminate to be in accordance with BS 4965; core material to be high density chipboard to IS EN 312 type p3, class E1 formaldehyde content; 20mm laminate MDF frame supporting storage tray system, colour of laminate to be confirmed; plastic storage trays to be installed; all in accordance with Architects Drawings and Specification </t>
  </si>
  <si>
    <t>^^^^special purpose, island with tray storage system; 1110mm wide x 900mm deep x 865mm high</t>
  </si>
  <si>
    <t xml:space="preserve">Supply and fit F.6 work-top with base units; units to be 1960mm wide x 600mm deep x 900mm high; 40mm bull nosed worktop with laminated face and edges, laminate to be high pressure and grade HGS (EN438); balancing laminate to be in accordance with BS 4965; core material to be high density chipboard to IS EN 312 type p3, class E1 formaldehyde content; 170mm x 35mm D handles 10mm diameter, high quality brushed stainless steel to be installed; 20mm MDF shelf with laminated faces and edges, colour TBC; drawers are to be on soft close runners; 20mm MDF door with laminated faces and edges, colour TBC; high quality steel hinges with high quality cylinder lock on master key system; hardwood plinth size to coordinate with skirting height, colour TBC; 50mm x 50mm softwood bearer to be installed between the unit and the existing wall; 18mm MDF backing panel with laminated finish to be installed, colour TBC; standard high quality adjustable cabinet legs to be installed in locations indicated on Drawings; all in accordance with Architects Drawings and Specification </t>
  </si>
  <si>
    <t>^^^^special purpose, work-top with base units; 1960mm wide x 600mm deep x 900mm high</t>
  </si>
  <si>
    <t xml:space="preserve">Supply and fit F.6.1 work-top with base units; units to be 3595mm wide x 600mm deep x 900mm high; 40mm bull nosed worktop with laminated face and edges, laminate to be high pressure and grade HGS (EN438); balancing laminate to be in accordance with BS 4965; core material to be high density chipboard to IS EN 312 type p3, class E1 formaldehyde content; 170mm x 35mm D handles 10mm diameter, high quality brushed stainless steel to be installed; 20mm MDF shelf with laminated faces and edges, colour TBC; drawers are to be on soft close runners; 20mm MDF door with laminated faces and edges, colour TBC; high quality steel hinges with high quality cylinder lock on master key system; hardwood plinth size to coordinate with skirting height, colour TBC; 50mm x 50mm softwood bearer to be installed between the unit and the existing wall; 18mm MDF backing panel with laminated finish to be installed, colour TBC; standard high quality adjustable cabinet legs to be installed in locations indicated on Drawings; all in accordance with Architects Drawings and Specification </t>
  </si>
  <si>
    <t>^^^^special purpose, work-top with base units; 3595mm wide x 600mm deep x 900mm high</t>
  </si>
  <si>
    <t>Subtotal</t>
  </si>
  <si>
    <t>Adjustment</t>
  </si>
  <si>
    <t>Markup (%)</t>
  </si>
  <si>
    <t>Job %</t>
  </si>
  <si>
    <t>Cost per Unit</t>
  </si>
  <si>
    <t>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</si>
</sst>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name val="Calibri"/>
      <family val="2"/>
    </font>
    <font>
      <b/>
      <sz val="13"/>
      <color rgb="FF1F497D"/>
      <name val="Calibri"/>
      <family val="2"/>
    </font>
    <font>
      <b/>
      <sz val="14"/>
      <name val="Calibri"/>
      <family val="2"/>
    </font>
    <font>
      <b/>
      <sz val="12"/>
      <name val="Calibri"/>
      <family val="2"/>
    </font>
    <font>
      <u/>
      <sz val="11"/>
      <name val="Calibri"/>
      <family val="2"/>
    </font>
    <font>
      <sz val="13"/>
      <name val="Calibri"/>
      <family val="2"/>
    </font>
  </fonts>
  <fills count="5">
    <fill>
      <patternFill patternType="none"/>
    </fill>
    <fill>
      <patternFill patternType="gray125"/>
    </fill>
    <fill>
      <patternFill patternType="solid">
        <fgColor rgb="FFB8CCE4"/>
      </patternFill>
    </fill>
    <fill>
      <patternFill patternType="solid">
        <fgColor rgb="FFCAD9EA"/>
      </patternFill>
    </fill>
    <fill>
      <patternFill patternType="solid">
        <fgColor rgb="FFA7C0DD"/>
      </patternFill>
    </fill>
  </fills>
  <borders count="1">
    <border>
      <left/>
      <right/>
      <top/>
      <bottom/>
      <diagonal/>
    </border>
  </borders>
  <cellStyleXfs count="1">
    <xf numFmtId="0" fontId="0" fillId="0" borderId="0"/>
  </cellStyleXfs>
  <cellXfs count="25">
    <xf numFmtId="0" fontId="0" fillId="0" borderId="0" xfId="0"/>
    <xf numFmtId="4" fontId="2" fillId="0" borderId="0" xfId="0" applyNumberFormat="1" applyFont="1" applyAlignment="1">
      <alignment horizontal="center" vertical="top" wrapText="1"/>
    </xf>
    <xf numFmtId="4" fontId="3" fillId="2" borderId="0" xfId="0" applyNumberFormat="1" applyFont="1" applyFill="1" applyAlignment="1">
      <alignment horizontal="center" vertical="top" wrapText="1"/>
    </xf>
    <xf numFmtId="4" fontId="4" fillId="3" borderId="0" xfId="0" applyNumberFormat="1" applyFont="1" applyFill="1" applyAlignment="1">
      <alignment horizontal="center" vertical="top" wrapText="1"/>
    </xf>
    <xf numFmtId="4" fontId="1" fillId="0" borderId="0" xfId="0" applyNumberFormat="1" applyFont="1" applyAlignment="1">
      <alignment horizontal="center" vertical="top" wrapText="1"/>
    </xf>
    <xf numFmtId="4" fontId="0" fillId="0" borderId="0" xfId="0" applyNumberFormat="1" applyAlignment="1">
      <alignment horizontal="center" vertical="top" wrapText="1"/>
    </xf>
    <xf numFmtId="4" fontId="5" fillId="0" borderId="0" xfId="0" applyNumberFormat="1" applyFont="1" applyAlignment="1">
      <alignment horizontal="center" vertical="top" wrapText="1"/>
    </xf>
    <xf numFmtId="4" fontId="0" fillId="0" borderId="0" xfId="0" applyNumberFormat="1" applyAlignment="1">
      <alignment vertical="top" wrapText="1"/>
    </xf>
    <xf numFmtId="4" fontId="6" fillId="2" borderId="0" xfId="0" applyNumberFormat="1" applyFont="1" applyFill="1" applyAlignment="1">
      <alignment wrapText="1"/>
    </xf>
    <xf numFmtId="4" fontId="3" fillId="4" borderId="0" xfId="0" applyNumberFormat="1" applyFont="1" applyFill="1" applyAlignment="1">
      <alignment wrapText="1"/>
    </xf>
    <xf numFmtId="4" fontId="3" fillId="2" borderId="0" xfId="0" applyNumberFormat="1" applyFont="1" applyFill="1" applyAlignment="1">
      <alignment vertical="top" wrapText="1"/>
    </xf>
    <xf numFmtId="4" fontId="4" fillId="3" borderId="0" xfId="0" applyNumberFormat="1" applyFont="1" applyFill="1" applyAlignment="1">
      <alignment vertical="top" wrapText="1"/>
    </xf>
    <xf numFmtId="4" fontId="1" fillId="0" borderId="0" xfId="0" applyNumberFormat="1" applyFont="1" applyAlignment="1">
      <alignment vertical="top" wrapText="1" indent="1"/>
    </xf>
    <xf numFmtId="4" fontId="0" fillId="0" borderId="0" xfId="0" applyNumberFormat="1" applyAlignment="1">
      <alignment vertical="top" wrapText="1" indent="2"/>
    </xf>
    <xf numFmtId="4" fontId="5" fillId="0" borderId="0" xfId="0" applyNumberFormat="1" applyFont="1" applyAlignment="1">
      <alignment vertical="top" wrapText="1" indent="2"/>
    </xf>
    <xf numFmtId="4" fontId="0" fillId="0" borderId="0" xfId="0" applyNumberFormat="1" applyAlignment="1">
      <alignment vertical="top" wrapText="1" indent="3"/>
    </xf>
    <xf numFmtId="4" fontId="0" fillId="0" borderId="0" xfId="0" applyNumberFormat="1" applyAlignment="1">
      <alignment vertical="top" wrapText="1" indent="4"/>
    </xf>
    <xf numFmtId="4" fontId="0" fillId="0" borderId="0" xfId="0" applyNumberFormat="1" applyAlignment="1">
      <alignment vertical="top" wrapText="1" indent="1"/>
    </xf>
    <xf numFmtId="4" fontId="3" fillId="2" borderId="0" xfId="0" applyNumberFormat="1" applyFont="1" applyFill="1" applyAlignment="1">
      <alignment horizontal="right" vertical="top" wrapText="1"/>
    </xf>
    <xf numFmtId="4" fontId="4" fillId="3" borderId="0" xfId="0" applyNumberFormat="1" applyFont="1" applyFill="1" applyAlignment="1">
      <alignment horizontal="right" vertical="top" wrapText="1"/>
    </xf>
    <xf numFmtId="4" fontId="1" fillId="0" borderId="0" xfId="0" applyNumberFormat="1" applyFont="1" applyAlignment="1">
      <alignment horizontal="right" vertical="top" wrapText="1"/>
    </xf>
    <xf numFmtId="4" fontId="0" fillId="0" borderId="0" xfId="0" applyNumberFormat="1" applyAlignment="1">
      <alignment horizontal="right" vertical="top" wrapText="1"/>
    </xf>
    <xf numFmtId="4" fontId="5" fillId="0" borderId="0" xfId="0" applyNumberFormat="1" applyFont="1" applyAlignment="1">
      <alignment horizontal="right" vertical="top" wrapText="1"/>
    </xf>
    <xf numFmtId="4" fontId="6" fillId="2" borderId="0" xfId="0" applyNumberFormat="1" applyFont="1" applyFill="1" applyAlignment="1">
      <alignment vertical="top" wrapText="1"/>
    </xf>
    <xf numFmtId="4" fontId="6" fillId="2" borderId="0" xfId="0" applyNumberFormat="1" applyFont="1" applyFill="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136"/>
  <sheetViews>
    <sheetView workbookViewId="0">
      <pane xSplit="7" ySplit="1" topLeftCell="H1129" activePane="bottomRight" state="frozen"/>
      <selection pane="topRight" activeCell="H1" sqref="H1"/>
      <selection pane="bottomLeft" activeCell="A2" sqref="A2"/>
      <selection pane="bottomRight" activeCell="F1137" sqref="F1137"/>
    </sheetView>
  </sheetViews>
  <sheetFormatPr defaultRowHeight="14.4" x14ac:dyDescent="0.3"/>
  <cols>
    <col min="1" max="1" width="16.88671875" customWidth="1"/>
    <col min="2" max="2" width="30" customWidth="1"/>
    <col min="3" max="3" width="13.44140625" customWidth="1"/>
    <col min="4" max="5" width="9.109375" customWidth="1"/>
    <col min="6" max="6" width="17.21875" customWidth="1"/>
    <col min="7" max="7" width="20" customWidth="1"/>
  </cols>
  <sheetData>
    <row r="1" spans="1:7" ht="17.399999999999999" x14ac:dyDescent="0.3">
      <c r="A1" s="1" t="s">
        <v>0</v>
      </c>
      <c r="B1" s="1" t="s">
        <v>1</v>
      </c>
      <c r="C1" s="1" t="s">
        <v>2</v>
      </c>
      <c r="D1" s="1" t="s">
        <v>3</v>
      </c>
      <c r="E1" s="1" t="s">
        <v>4</v>
      </c>
      <c r="F1" s="1" t="s">
        <v>1489</v>
      </c>
      <c r="G1" s="1" t="s">
        <v>5</v>
      </c>
    </row>
    <row r="2" spans="1:7" ht="36" x14ac:dyDescent="0.3">
      <c r="A2" s="2"/>
      <c r="B2" s="10" t="s">
        <v>6</v>
      </c>
      <c r="C2" s="18"/>
      <c r="D2" s="18"/>
      <c r="E2" s="18"/>
      <c r="F2" s="18"/>
      <c r="G2" s="18"/>
    </row>
    <row r="3" spans="1:7" ht="15.6" x14ac:dyDescent="0.3">
      <c r="A3" s="3"/>
      <c r="B3" s="11" t="s">
        <v>7</v>
      </c>
      <c r="C3" s="19"/>
      <c r="D3" s="19"/>
      <c r="E3" s="19"/>
      <c r="F3" s="19"/>
      <c r="G3" s="19"/>
    </row>
    <row r="4" spans="1:7" x14ac:dyDescent="0.3">
      <c r="A4" s="4"/>
      <c r="B4" s="12" t="s">
        <v>8</v>
      </c>
      <c r="C4" s="20"/>
      <c r="D4" s="20"/>
      <c r="E4" s="20"/>
      <c r="F4" s="20"/>
      <c r="G4" s="20"/>
    </row>
    <row r="5" spans="1:7" ht="57.6" x14ac:dyDescent="0.3">
      <c r="A5" s="5" t="s">
        <v>9</v>
      </c>
      <c r="B5" s="13" t="s">
        <v>10</v>
      </c>
      <c r="C5" s="21">
        <f>(1)*(1)*(1)*(1)*(1 + (0))</f>
        <v>1</v>
      </c>
      <c r="D5" s="21" t="s">
        <v>11</v>
      </c>
      <c r="E5" s="21"/>
      <c r="F5" s="21">
        <f>(0)</f>
        <v>0</v>
      </c>
      <c r="G5" s="21">
        <f>(C5 * E5 + C5 * E5 * F5)</f>
        <v>0</v>
      </c>
    </row>
    <row r="6" spans="1:7" x14ac:dyDescent="0.3">
      <c r="A6" s="4"/>
      <c r="B6" s="12" t="s">
        <v>12</v>
      </c>
      <c r="C6" s="20"/>
      <c r="D6" s="20"/>
      <c r="E6" s="20"/>
      <c r="F6" s="20"/>
      <c r="G6" s="20"/>
    </row>
    <row r="7" spans="1:7" ht="28.8" x14ac:dyDescent="0.3">
      <c r="A7" s="5" t="s">
        <v>13</v>
      </c>
      <c r="B7" s="13" t="s">
        <v>14</v>
      </c>
      <c r="C7" s="21">
        <f>(1)*(1)*(1)*(1)*(1 + (0))</f>
        <v>1</v>
      </c>
      <c r="D7" s="21" t="s">
        <v>11</v>
      </c>
      <c r="E7" s="21"/>
      <c r="F7" s="21">
        <f>(0)</f>
        <v>0</v>
      </c>
      <c r="G7" s="21">
        <f>(C7 * E7 + C7 * E7 * F7)</f>
        <v>0</v>
      </c>
    </row>
    <row r="8" spans="1:7" ht="28.8" x14ac:dyDescent="0.3">
      <c r="A8" s="4"/>
      <c r="B8" s="12" t="s">
        <v>15</v>
      </c>
      <c r="C8" s="20"/>
      <c r="D8" s="20"/>
      <c r="E8" s="20"/>
      <c r="F8" s="20"/>
      <c r="G8" s="20"/>
    </row>
    <row r="9" spans="1:7" ht="57.6" x14ac:dyDescent="0.3">
      <c r="A9" s="5" t="s">
        <v>16</v>
      </c>
      <c r="B9" s="13" t="s">
        <v>10</v>
      </c>
      <c r="C9" s="21">
        <f>(1)*(1)*(1)*(1)*(1 + (0))</f>
        <v>1</v>
      </c>
      <c r="D9" s="21" t="s">
        <v>11</v>
      </c>
      <c r="E9" s="21"/>
      <c r="F9" s="21">
        <f>(0)</f>
        <v>0</v>
      </c>
      <c r="G9" s="21">
        <f>(C9 * E9 + C9 * E9 * F9)</f>
        <v>0</v>
      </c>
    </row>
    <row r="10" spans="1:7" ht="28.8" x14ac:dyDescent="0.3">
      <c r="A10" s="4"/>
      <c r="B10" s="12" t="s">
        <v>17</v>
      </c>
      <c r="C10" s="20"/>
      <c r="D10" s="20"/>
      <c r="E10" s="20"/>
      <c r="F10" s="20"/>
      <c r="G10" s="20"/>
    </row>
    <row r="11" spans="1:7" x14ac:dyDescent="0.3">
      <c r="A11" s="6"/>
      <c r="B11" s="14" t="s">
        <v>18</v>
      </c>
      <c r="C11" s="22"/>
      <c r="D11" s="22"/>
      <c r="E11" s="22"/>
      <c r="F11" s="22"/>
      <c r="G11" s="22"/>
    </row>
    <row r="12" spans="1:7" ht="28.8" x14ac:dyDescent="0.3">
      <c r="A12" s="5"/>
      <c r="B12" s="15" t="s">
        <v>19</v>
      </c>
      <c r="C12" s="21"/>
      <c r="D12" s="21" t="s">
        <v>20</v>
      </c>
      <c r="E12" s="21"/>
      <c r="F12" s="21">
        <f>(0)</f>
        <v>0</v>
      </c>
      <c r="G12" s="21">
        <f>(C12 * E12 + C12 * E12 * F12)</f>
        <v>0</v>
      </c>
    </row>
    <row r="13" spans="1:7" x14ac:dyDescent="0.3">
      <c r="A13" s="6"/>
      <c r="B13" s="14" t="s">
        <v>21</v>
      </c>
      <c r="C13" s="22"/>
      <c r="D13" s="22"/>
      <c r="E13" s="22"/>
      <c r="F13" s="22"/>
      <c r="G13" s="22"/>
    </row>
    <row r="14" spans="1:7" ht="43.2" x14ac:dyDescent="0.3">
      <c r="A14" s="5"/>
      <c r="B14" s="15" t="s">
        <v>22</v>
      </c>
      <c r="C14" s="21"/>
      <c r="D14" s="21" t="s">
        <v>20</v>
      </c>
      <c r="E14" s="21"/>
      <c r="F14" s="21">
        <f>(0)</f>
        <v>0</v>
      </c>
      <c r="G14" s="21">
        <f>(C14 * E14 + C14 * E14 * F14)</f>
        <v>0</v>
      </c>
    </row>
    <row r="15" spans="1:7" x14ac:dyDescent="0.3">
      <c r="A15" s="6"/>
      <c r="B15" s="14" t="s">
        <v>23</v>
      </c>
      <c r="C15" s="22"/>
      <c r="D15" s="22"/>
      <c r="E15" s="22"/>
      <c r="F15" s="22"/>
      <c r="G15" s="22"/>
    </row>
    <row r="16" spans="1:7" ht="43.2" x14ac:dyDescent="0.3">
      <c r="A16" s="5"/>
      <c r="B16" s="15" t="s">
        <v>22</v>
      </c>
      <c r="C16" s="21"/>
      <c r="D16" s="21" t="s">
        <v>20</v>
      </c>
      <c r="E16" s="21"/>
      <c r="F16" s="21">
        <f>(0)</f>
        <v>0</v>
      </c>
      <c r="G16" s="21">
        <f>(C16 * E16 + C16 * E16 * F16)</f>
        <v>0</v>
      </c>
    </row>
    <row r="17" spans="1:7" x14ac:dyDescent="0.3">
      <c r="A17" s="6"/>
      <c r="B17" s="14" t="s">
        <v>24</v>
      </c>
      <c r="C17" s="22"/>
      <c r="D17" s="22"/>
      <c r="E17" s="22"/>
      <c r="F17" s="22"/>
      <c r="G17" s="22"/>
    </row>
    <row r="18" spans="1:7" ht="57.6" x14ac:dyDescent="0.3">
      <c r="A18" s="5"/>
      <c r="B18" s="15" t="s">
        <v>25</v>
      </c>
      <c r="C18" s="21"/>
      <c r="D18" s="21" t="s">
        <v>20</v>
      </c>
      <c r="E18" s="21"/>
      <c r="F18" s="21">
        <f>(0)</f>
        <v>0</v>
      </c>
      <c r="G18" s="21">
        <f>(C18 * E18 + C18 * E18 * F18)</f>
        <v>0</v>
      </c>
    </row>
    <row r="19" spans="1:7" x14ac:dyDescent="0.3">
      <c r="A19" s="6"/>
      <c r="B19" s="14" t="s">
        <v>26</v>
      </c>
      <c r="C19" s="22"/>
      <c r="D19" s="22"/>
      <c r="E19" s="22"/>
      <c r="F19" s="22"/>
      <c r="G19" s="22"/>
    </row>
    <row r="20" spans="1:7" ht="57.6" x14ac:dyDescent="0.3">
      <c r="A20" s="5"/>
      <c r="B20" s="15" t="s">
        <v>27</v>
      </c>
      <c r="C20" s="21"/>
      <c r="D20" s="21" t="s">
        <v>20</v>
      </c>
      <c r="E20" s="21"/>
      <c r="F20" s="21">
        <f>(0)</f>
        <v>0</v>
      </c>
      <c r="G20" s="21">
        <f>(C20 * E20 + C20 * E20 * F20)</f>
        <v>0</v>
      </c>
    </row>
    <row r="21" spans="1:7" ht="28.8" x14ac:dyDescent="0.3">
      <c r="A21" s="6"/>
      <c r="B21" s="14" t="s">
        <v>28</v>
      </c>
      <c r="C21" s="22"/>
      <c r="D21" s="22"/>
      <c r="E21" s="22"/>
      <c r="F21" s="22"/>
      <c r="G21" s="22"/>
    </row>
    <row r="22" spans="1:7" ht="43.2" x14ac:dyDescent="0.3">
      <c r="A22" s="5"/>
      <c r="B22" s="15" t="s">
        <v>22</v>
      </c>
      <c r="C22" s="21"/>
      <c r="D22" s="21" t="s">
        <v>20</v>
      </c>
      <c r="E22" s="21"/>
      <c r="F22" s="21">
        <f>(0)</f>
        <v>0</v>
      </c>
      <c r="G22" s="21">
        <f>(C22 * E22 + C22 * E22 * F22)</f>
        <v>0</v>
      </c>
    </row>
    <row r="23" spans="1:7" ht="28.8" x14ac:dyDescent="0.3">
      <c r="A23" s="6"/>
      <c r="B23" s="14" t="s">
        <v>29</v>
      </c>
      <c r="C23" s="22"/>
      <c r="D23" s="22"/>
      <c r="E23" s="22"/>
      <c r="F23" s="22"/>
      <c r="G23" s="22"/>
    </row>
    <row r="24" spans="1:7" x14ac:dyDescent="0.3">
      <c r="A24" s="5" t="s">
        <v>30</v>
      </c>
      <c r="B24" s="15" t="s">
        <v>31</v>
      </c>
      <c r="C24" s="21"/>
      <c r="D24" s="21" t="s">
        <v>20</v>
      </c>
      <c r="E24" s="21"/>
      <c r="F24" s="21">
        <f>(0)</f>
        <v>0</v>
      </c>
      <c r="G24" s="21">
        <f>(C24 * E24 + C24 * E24 * F24)</f>
        <v>0</v>
      </c>
    </row>
    <row r="25" spans="1:7" x14ac:dyDescent="0.3">
      <c r="A25" s="6"/>
      <c r="B25" s="14" t="s">
        <v>32</v>
      </c>
      <c r="C25" s="22"/>
      <c r="D25" s="22"/>
      <c r="E25" s="22"/>
      <c r="F25" s="22"/>
      <c r="G25" s="22"/>
    </row>
    <row r="26" spans="1:7" ht="259.2" x14ac:dyDescent="0.3">
      <c r="A26" s="5" t="s">
        <v>30</v>
      </c>
      <c r="B26" s="15" t="s">
        <v>33</v>
      </c>
      <c r="C26" s="21"/>
      <c r="D26" s="21" t="s">
        <v>34</v>
      </c>
      <c r="E26" s="21"/>
      <c r="F26" s="21">
        <f>(0)</f>
        <v>0</v>
      </c>
      <c r="G26" s="21">
        <f>(C26 * E26 + C26 * E26 * F26)</f>
        <v>0</v>
      </c>
    </row>
    <row r="27" spans="1:7" x14ac:dyDescent="0.3">
      <c r="A27" s="4"/>
      <c r="B27" s="12" t="s">
        <v>35</v>
      </c>
      <c r="C27" s="20"/>
      <c r="D27" s="20"/>
      <c r="E27" s="20"/>
      <c r="F27" s="20"/>
      <c r="G27" s="20"/>
    </row>
    <row r="28" spans="1:7" x14ac:dyDescent="0.3">
      <c r="A28" s="6"/>
      <c r="B28" s="14" t="s">
        <v>36</v>
      </c>
      <c r="C28" s="22"/>
      <c r="D28" s="22"/>
      <c r="E28" s="22"/>
      <c r="F28" s="22"/>
      <c r="G28" s="22"/>
    </row>
    <row r="29" spans="1:7" ht="409.6" x14ac:dyDescent="0.3">
      <c r="A29" s="5" t="s">
        <v>37</v>
      </c>
      <c r="B29" s="15" t="s">
        <v>38</v>
      </c>
      <c r="C29" s="21">
        <f>(1)*(1)*(1)*(1)*(1 + (0))</f>
        <v>1</v>
      </c>
      <c r="D29" s="21" t="s">
        <v>11</v>
      </c>
      <c r="E29" s="21"/>
      <c r="F29" s="21">
        <f>(0)</f>
        <v>0</v>
      </c>
      <c r="G29" s="21">
        <f>(C29 * E29 + C29 * E29 * F29)</f>
        <v>0</v>
      </c>
    </row>
    <row r="30" spans="1:7" x14ac:dyDescent="0.3">
      <c r="A30" s="6"/>
      <c r="B30" s="14" t="s">
        <v>39</v>
      </c>
      <c r="C30" s="22"/>
      <c r="D30" s="22"/>
      <c r="E30" s="22"/>
      <c r="F30" s="22"/>
      <c r="G30" s="22"/>
    </row>
    <row r="31" spans="1:7" ht="230.4" x14ac:dyDescent="0.3">
      <c r="A31" s="5" t="s">
        <v>40</v>
      </c>
      <c r="B31" s="15" t="s">
        <v>41</v>
      </c>
      <c r="C31" s="21">
        <f>(1)*(1)*(1)*(1)*(1 + (0))</f>
        <v>1</v>
      </c>
      <c r="D31" s="21" t="s">
        <v>11</v>
      </c>
      <c r="E31" s="21"/>
      <c r="F31" s="21">
        <f>(0)</f>
        <v>0</v>
      </c>
      <c r="G31" s="21">
        <f>(C31 * E31 + C31 * E31 * F31)</f>
        <v>0</v>
      </c>
    </row>
    <row r="32" spans="1:7" ht="230.4" x14ac:dyDescent="0.3">
      <c r="A32" s="5" t="s">
        <v>30</v>
      </c>
      <c r="B32" s="15" t="s">
        <v>42</v>
      </c>
      <c r="C32" s="21"/>
      <c r="D32" s="21" t="s">
        <v>20</v>
      </c>
      <c r="E32" s="21"/>
      <c r="F32" s="21">
        <f>(0)</f>
        <v>0</v>
      </c>
      <c r="G32" s="21">
        <f>(C32 * E32 + C32 * E32 * F32)</f>
        <v>0</v>
      </c>
    </row>
    <row r="33" spans="1:7" ht="28.8" x14ac:dyDescent="0.3">
      <c r="A33" s="5" t="s">
        <v>30</v>
      </c>
      <c r="B33" s="15" t="s">
        <v>43</v>
      </c>
      <c r="C33" s="21"/>
      <c r="D33" s="21" t="s">
        <v>34</v>
      </c>
      <c r="E33" s="21"/>
      <c r="F33" s="21">
        <f>(0)</f>
        <v>0</v>
      </c>
      <c r="G33" s="21">
        <f>(C33 * E33 + C33 * E33 * F33)</f>
        <v>0</v>
      </c>
    </row>
    <row r="34" spans="1:7" ht="28.8" x14ac:dyDescent="0.3">
      <c r="A34" s="5" t="s">
        <v>30</v>
      </c>
      <c r="B34" s="15" t="s">
        <v>44</v>
      </c>
      <c r="C34" s="21"/>
      <c r="D34" s="21" t="s">
        <v>34</v>
      </c>
      <c r="E34" s="21"/>
      <c r="F34" s="21">
        <f>(0)</f>
        <v>0</v>
      </c>
      <c r="G34" s="21">
        <f>(C34 * E34 + C34 * E34 * F34)</f>
        <v>0</v>
      </c>
    </row>
    <row r="35" spans="1:7" ht="172.8" x14ac:dyDescent="0.3">
      <c r="A35" s="5" t="s">
        <v>45</v>
      </c>
      <c r="B35" s="15" t="s">
        <v>46</v>
      </c>
      <c r="C35" s="21">
        <f>(1)*(1)*(1)*(1)*(1 + (0))</f>
        <v>1</v>
      </c>
      <c r="D35" s="21" t="s">
        <v>11</v>
      </c>
      <c r="E35" s="21"/>
      <c r="F35" s="21">
        <f>(0)</f>
        <v>0</v>
      </c>
      <c r="G35" s="21">
        <f>(C35 * E35 + C35 * E35 * F35)</f>
        <v>0</v>
      </c>
    </row>
    <row r="36" spans="1:7" x14ac:dyDescent="0.3">
      <c r="A36" s="6"/>
      <c r="B36" s="14" t="s">
        <v>47</v>
      </c>
      <c r="C36" s="22"/>
      <c r="D36" s="22"/>
      <c r="E36" s="22"/>
      <c r="F36" s="22"/>
      <c r="G36" s="22"/>
    </row>
    <row r="37" spans="1:7" ht="345.6" x14ac:dyDescent="0.3">
      <c r="A37" s="5" t="s">
        <v>48</v>
      </c>
      <c r="B37" s="15" t="s">
        <v>49</v>
      </c>
      <c r="C37" s="21">
        <f>(1)*(1)*(1)*(1)*(1 + (0))</f>
        <v>1</v>
      </c>
      <c r="D37" s="21" t="s">
        <v>11</v>
      </c>
      <c r="E37" s="21"/>
      <c r="F37" s="21">
        <f>(0)</f>
        <v>0</v>
      </c>
      <c r="G37" s="21">
        <f>(C37 * E37 + C37 * E37 * F37)</f>
        <v>0</v>
      </c>
    </row>
    <row r="38" spans="1:7" ht="409.6" x14ac:dyDescent="0.3">
      <c r="A38" s="5" t="s">
        <v>50</v>
      </c>
      <c r="B38" s="15" t="s">
        <v>51</v>
      </c>
      <c r="C38" s="21">
        <f>(1)*(1)*(1)*(1)*(1 + (0))</f>
        <v>1</v>
      </c>
      <c r="D38" s="21" t="s">
        <v>11</v>
      </c>
      <c r="E38" s="21"/>
      <c r="F38" s="21">
        <f>(0)</f>
        <v>0</v>
      </c>
      <c r="G38" s="21">
        <f>(C38 * E38 + C38 * E38 * F38)</f>
        <v>0</v>
      </c>
    </row>
    <row r="39" spans="1:7" ht="172.8" x14ac:dyDescent="0.3">
      <c r="A39" s="5" t="s">
        <v>30</v>
      </c>
      <c r="B39" s="15" t="s">
        <v>52</v>
      </c>
      <c r="C39" s="21"/>
      <c r="D39" s="21" t="s">
        <v>20</v>
      </c>
      <c r="E39" s="21"/>
      <c r="F39" s="21">
        <f>(0)</f>
        <v>0</v>
      </c>
      <c r="G39" s="21">
        <f>(C39 * E39 + C39 * E39 * F39)</f>
        <v>0</v>
      </c>
    </row>
    <row r="40" spans="1:7" x14ac:dyDescent="0.3">
      <c r="A40" s="6"/>
      <c r="B40" s="14" t="s">
        <v>53</v>
      </c>
      <c r="C40" s="22"/>
      <c r="D40" s="22"/>
      <c r="E40" s="22"/>
      <c r="F40" s="22"/>
      <c r="G40" s="22"/>
    </row>
    <row r="41" spans="1:7" ht="216" x14ac:dyDescent="0.3">
      <c r="A41" s="5" t="s">
        <v>54</v>
      </c>
      <c r="B41" s="15" t="s">
        <v>55</v>
      </c>
      <c r="C41" s="21">
        <f>(1)*(1)*(1)*(1)*(1 + (0))</f>
        <v>1</v>
      </c>
      <c r="D41" s="21" t="s">
        <v>11</v>
      </c>
      <c r="E41" s="21"/>
      <c r="F41" s="21">
        <f>(0)</f>
        <v>0</v>
      </c>
      <c r="G41" s="21">
        <f>(C41 * E41 + C41 * E41 * F41)</f>
        <v>0</v>
      </c>
    </row>
    <row r="42" spans="1:7" ht="230.4" x14ac:dyDescent="0.3">
      <c r="A42" s="5" t="s">
        <v>30</v>
      </c>
      <c r="B42" s="15" t="s">
        <v>56</v>
      </c>
      <c r="C42" s="21"/>
      <c r="D42" s="21" t="s">
        <v>20</v>
      </c>
      <c r="E42" s="21"/>
      <c r="F42" s="21">
        <f>(0)</f>
        <v>0</v>
      </c>
      <c r="G42" s="21">
        <f>(C42 * E42 + C42 * E42 * F42)</f>
        <v>0</v>
      </c>
    </row>
    <row r="43" spans="1:7" ht="28.8" x14ac:dyDescent="0.3">
      <c r="A43" s="6"/>
      <c r="B43" s="14" t="s">
        <v>57</v>
      </c>
      <c r="C43" s="22"/>
      <c r="D43" s="22"/>
      <c r="E43" s="22"/>
      <c r="F43" s="22"/>
      <c r="G43" s="22"/>
    </row>
    <row r="44" spans="1:7" ht="302.39999999999998" x14ac:dyDescent="0.3">
      <c r="A44" s="5" t="s">
        <v>58</v>
      </c>
      <c r="B44" s="15" t="s">
        <v>59</v>
      </c>
      <c r="C44" s="21">
        <f>(1)*(1)*(1)*(1)*(1 + (0))</f>
        <v>1</v>
      </c>
      <c r="D44" s="21" t="s">
        <v>11</v>
      </c>
      <c r="E44" s="21"/>
      <c r="F44" s="21">
        <f>(0)</f>
        <v>0</v>
      </c>
      <c r="G44" s="21">
        <f>(C44 * E44 + C44 * E44 * F44)</f>
        <v>0</v>
      </c>
    </row>
    <row r="45" spans="1:7" ht="100.8" x14ac:dyDescent="0.3">
      <c r="A45" s="5" t="s">
        <v>60</v>
      </c>
      <c r="B45" s="15" t="s">
        <v>61</v>
      </c>
      <c r="C45" s="21">
        <f>(1)*(1)*(1)*(1)*(1 + (0))</f>
        <v>1</v>
      </c>
      <c r="D45" s="21" t="s">
        <v>11</v>
      </c>
      <c r="E45" s="21"/>
      <c r="F45" s="21">
        <f>(0)</f>
        <v>0</v>
      </c>
      <c r="G45" s="21">
        <f>(C45 * E45 + C45 * E45 * F45)</f>
        <v>0</v>
      </c>
    </row>
    <row r="46" spans="1:7" ht="158.4" x14ac:dyDescent="0.3">
      <c r="A46" s="5" t="s">
        <v>62</v>
      </c>
      <c r="B46" s="15" t="s">
        <v>63</v>
      </c>
      <c r="C46" s="21">
        <f>(1)*(1)*(1)*(1)*(1 + (0))</f>
        <v>1</v>
      </c>
      <c r="D46" s="21" t="s">
        <v>11</v>
      </c>
      <c r="E46" s="21"/>
      <c r="F46" s="21">
        <f>(0)</f>
        <v>0</v>
      </c>
      <c r="G46" s="21">
        <f>(C46 * E46 + C46 * E46 * F46)</f>
        <v>0</v>
      </c>
    </row>
    <row r="47" spans="1:7" x14ac:dyDescent="0.3">
      <c r="A47" s="6"/>
      <c r="B47" s="14" t="s">
        <v>64</v>
      </c>
      <c r="C47" s="22"/>
      <c r="D47" s="22"/>
      <c r="E47" s="22"/>
      <c r="F47" s="22"/>
      <c r="G47" s="22"/>
    </row>
    <row r="48" spans="1:7" ht="230.4" x14ac:dyDescent="0.3">
      <c r="A48" s="5" t="s">
        <v>65</v>
      </c>
      <c r="B48" s="15" t="s">
        <v>66</v>
      </c>
      <c r="C48" s="21">
        <f>(1)*(1)*(1)*(1)*(1 + (0))</f>
        <v>1</v>
      </c>
      <c r="D48" s="21" t="s">
        <v>11</v>
      </c>
      <c r="E48" s="21"/>
      <c r="F48" s="21">
        <f>(0)</f>
        <v>0</v>
      </c>
      <c r="G48" s="21">
        <f>(C48 * E48 + C48 * E48 * F48)</f>
        <v>0</v>
      </c>
    </row>
    <row r="49" spans="1:7" ht="158.4" x14ac:dyDescent="0.3">
      <c r="A49" s="5" t="s">
        <v>67</v>
      </c>
      <c r="B49" s="15" t="s">
        <v>68</v>
      </c>
      <c r="C49" s="21">
        <f>(1)*(1)*(1)*(1)*(1 + (0))</f>
        <v>1</v>
      </c>
      <c r="D49" s="21" t="s">
        <v>11</v>
      </c>
      <c r="E49" s="21"/>
      <c r="F49" s="21">
        <f>(0)</f>
        <v>0</v>
      </c>
      <c r="G49" s="21">
        <f>(C49 * E49 + C49 * E49 * F49)</f>
        <v>0</v>
      </c>
    </row>
    <row r="50" spans="1:7" ht="100.8" x14ac:dyDescent="0.3">
      <c r="A50" s="5" t="s">
        <v>69</v>
      </c>
      <c r="B50" s="15" t="s">
        <v>70</v>
      </c>
      <c r="C50" s="21">
        <f>(1)*(1)*(1)*(1)*(1 + (0))</f>
        <v>1</v>
      </c>
      <c r="D50" s="21" t="s">
        <v>11</v>
      </c>
      <c r="E50" s="21"/>
      <c r="F50" s="21">
        <f>(0)</f>
        <v>0</v>
      </c>
      <c r="G50" s="21">
        <f>(C50 * E50 + C50 * E50 * F50)</f>
        <v>0</v>
      </c>
    </row>
    <row r="51" spans="1:7" ht="187.2" x14ac:dyDescent="0.3">
      <c r="A51" s="5" t="s">
        <v>71</v>
      </c>
      <c r="B51" s="15" t="s">
        <v>72</v>
      </c>
      <c r="C51" s="21">
        <f>(1)*(1)*(1)*(1)*(1 + (0))</f>
        <v>1</v>
      </c>
      <c r="D51" s="21" t="s">
        <v>11</v>
      </c>
      <c r="E51" s="21"/>
      <c r="F51" s="21">
        <f>(0)</f>
        <v>0</v>
      </c>
      <c r="G51" s="21">
        <f>(C51 * E51 + C51 * E51 * F51)</f>
        <v>0</v>
      </c>
    </row>
    <row r="52" spans="1:7" ht="129.6" x14ac:dyDescent="0.3">
      <c r="A52" s="5" t="s">
        <v>73</v>
      </c>
      <c r="B52" s="15" t="s">
        <v>74</v>
      </c>
      <c r="C52" s="21">
        <f>(1)*(1)*(1)*(1)*(1 + (0))</f>
        <v>1</v>
      </c>
      <c r="D52" s="21" t="s">
        <v>11</v>
      </c>
      <c r="E52" s="21"/>
      <c r="F52" s="21">
        <f>(0)</f>
        <v>0</v>
      </c>
      <c r="G52" s="21">
        <f>(C52 * E52 + C52 * E52 * F52)</f>
        <v>0</v>
      </c>
    </row>
    <row r="53" spans="1:7" x14ac:dyDescent="0.3">
      <c r="A53" s="6"/>
      <c r="B53" s="14" t="s">
        <v>75</v>
      </c>
      <c r="C53" s="22"/>
      <c r="D53" s="22"/>
      <c r="E53" s="22"/>
      <c r="F53" s="22"/>
      <c r="G53" s="22"/>
    </row>
    <row r="54" spans="1:7" ht="129.6" x14ac:dyDescent="0.3">
      <c r="A54" s="5" t="s">
        <v>76</v>
      </c>
      <c r="B54" s="15" t="s">
        <v>77</v>
      </c>
      <c r="C54" s="21">
        <f>(1)*(1)*(1)*(1)*(1 + (0))</f>
        <v>1</v>
      </c>
      <c r="D54" s="21" t="s">
        <v>11</v>
      </c>
      <c r="E54" s="21"/>
      <c r="F54" s="21">
        <f>(0)</f>
        <v>0</v>
      </c>
      <c r="G54" s="21">
        <f>(C54 * E54 + C54 * E54 * F54)</f>
        <v>0</v>
      </c>
    </row>
    <row r="55" spans="1:7" ht="115.2" x14ac:dyDescent="0.3">
      <c r="A55" s="5" t="s">
        <v>78</v>
      </c>
      <c r="B55" s="15" t="s">
        <v>79</v>
      </c>
      <c r="C55" s="21">
        <f>(1)*(1)*(1)*(1)*(1 + (0))</f>
        <v>1</v>
      </c>
      <c r="D55" s="21" t="s">
        <v>11</v>
      </c>
      <c r="E55" s="21"/>
      <c r="F55" s="21">
        <f>(0)</f>
        <v>0</v>
      </c>
      <c r="G55" s="21">
        <f>(C55 * E55 + C55 * E55 * F55)</f>
        <v>0</v>
      </c>
    </row>
    <row r="56" spans="1:7" ht="43.2" x14ac:dyDescent="0.3">
      <c r="A56" s="5"/>
      <c r="B56" s="15" t="s">
        <v>80</v>
      </c>
      <c r="C56" s="21"/>
      <c r="D56" s="21"/>
      <c r="E56" s="21"/>
      <c r="F56" s="21"/>
      <c r="G56" s="21"/>
    </row>
    <row r="57" spans="1:7" x14ac:dyDescent="0.3">
      <c r="A57" s="5"/>
      <c r="B57" s="15" t="s">
        <v>81</v>
      </c>
      <c r="C57" s="21"/>
      <c r="D57" s="21"/>
      <c r="E57" s="21"/>
      <c r="F57" s="21"/>
      <c r="G57" s="21"/>
    </row>
    <row r="58" spans="1:7" ht="43.2" x14ac:dyDescent="0.3">
      <c r="A58" s="5" t="s">
        <v>82</v>
      </c>
      <c r="B58" s="16" t="s">
        <v>83</v>
      </c>
      <c r="C58" s="21">
        <f>(1)*(1)*(1)*(1)*(1 + (0))</f>
        <v>1</v>
      </c>
      <c r="D58" s="21" t="s">
        <v>11</v>
      </c>
      <c r="E58" s="21"/>
      <c r="F58" s="21">
        <f>(0)</f>
        <v>0</v>
      </c>
      <c r="G58" s="21">
        <f>(C58 * E58 + C58 * E58 * F58)</f>
        <v>0</v>
      </c>
    </row>
    <row r="59" spans="1:7" ht="43.2" x14ac:dyDescent="0.3">
      <c r="A59" s="5" t="s">
        <v>84</v>
      </c>
      <c r="B59" s="16" t="s">
        <v>85</v>
      </c>
      <c r="C59" s="21">
        <f>(1)*(1)*(1)*(1)*(1 + (0))</f>
        <v>1</v>
      </c>
      <c r="D59" s="21" t="s">
        <v>11</v>
      </c>
      <c r="E59" s="21"/>
      <c r="F59" s="21">
        <f>(0)</f>
        <v>0</v>
      </c>
      <c r="G59" s="21">
        <f>(C59 * E59 + C59 * E59 * F59)</f>
        <v>0</v>
      </c>
    </row>
    <row r="60" spans="1:7" ht="43.2" x14ac:dyDescent="0.3">
      <c r="A60" s="5" t="s">
        <v>86</v>
      </c>
      <c r="B60" s="16" t="s">
        <v>87</v>
      </c>
      <c r="C60" s="21">
        <f>(1)*(1)*(1)*(1)*(1 + (0))</f>
        <v>1</v>
      </c>
      <c r="D60" s="21" t="s">
        <v>11</v>
      </c>
      <c r="E60" s="21"/>
      <c r="F60" s="21">
        <f>(0)</f>
        <v>0</v>
      </c>
      <c r="G60" s="21">
        <f>(C60 * E60 + C60 * E60 * F60)</f>
        <v>0</v>
      </c>
    </row>
    <row r="61" spans="1:7" ht="43.2" x14ac:dyDescent="0.3">
      <c r="A61" s="5" t="s">
        <v>88</v>
      </c>
      <c r="B61" s="16" t="s">
        <v>89</v>
      </c>
      <c r="C61" s="21">
        <f>(1)*(1)*(1)*(1)*(1 + (0))</f>
        <v>1</v>
      </c>
      <c r="D61" s="21" t="s">
        <v>11</v>
      </c>
      <c r="E61" s="21"/>
      <c r="F61" s="21">
        <f>(0)</f>
        <v>0</v>
      </c>
      <c r="G61" s="21">
        <f>(C61 * E61 + C61 * E61 * F61)</f>
        <v>0</v>
      </c>
    </row>
    <row r="62" spans="1:7" ht="43.2" x14ac:dyDescent="0.3">
      <c r="A62" s="5" t="s">
        <v>90</v>
      </c>
      <c r="B62" s="16" t="s">
        <v>91</v>
      </c>
      <c r="C62" s="21">
        <f>(1)*(1)*(1)*(1)*(1 + (0))</f>
        <v>1</v>
      </c>
      <c r="D62" s="21" t="s">
        <v>11</v>
      </c>
      <c r="E62" s="21"/>
      <c r="F62" s="21">
        <f>(0)</f>
        <v>0</v>
      </c>
      <c r="G62" s="21">
        <f>(C62 * E62 + C62 * E62 * F62)</f>
        <v>0</v>
      </c>
    </row>
    <row r="63" spans="1:7" x14ac:dyDescent="0.3">
      <c r="A63" s="5"/>
      <c r="B63" s="15" t="s">
        <v>92</v>
      </c>
      <c r="C63" s="21"/>
      <c r="D63" s="21"/>
      <c r="E63" s="21"/>
      <c r="F63" s="21"/>
      <c r="G63" s="21"/>
    </row>
    <row r="64" spans="1:7" ht="28.8" x14ac:dyDescent="0.3">
      <c r="A64" s="5" t="s">
        <v>93</v>
      </c>
      <c r="B64" s="16" t="s">
        <v>94</v>
      </c>
      <c r="C64" s="21">
        <f>(1)*(1)*(1)*(1)*(1 + (0))</f>
        <v>1</v>
      </c>
      <c r="D64" s="21" t="s">
        <v>11</v>
      </c>
      <c r="E64" s="21"/>
      <c r="F64" s="21">
        <f>(0)</f>
        <v>0</v>
      </c>
      <c r="G64" s="21">
        <f>(C64 * E64 + C64 * E64 * F64)</f>
        <v>0</v>
      </c>
    </row>
    <row r="65" spans="1:7" x14ac:dyDescent="0.3">
      <c r="A65" s="5"/>
      <c r="B65" s="15" t="s">
        <v>95</v>
      </c>
      <c r="C65" s="21"/>
      <c r="D65" s="21"/>
      <c r="E65" s="21"/>
      <c r="F65" s="21"/>
      <c r="G65" s="21"/>
    </row>
    <row r="66" spans="1:7" x14ac:dyDescent="0.3">
      <c r="A66" s="5" t="s">
        <v>96</v>
      </c>
      <c r="B66" s="16" t="s">
        <v>97</v>
      </c>
      <c r="C66" s="21">
        <f>(1)*(1)*(1)*(1)*(1 + (0))</f>
        <v>1</v>
      </c>
      <c r="D66" s="21" t="s">
        <v>11</v>
      </c>
      <c r="E66" s="21"/>
      <c r="F66" s="21">
        <f>(0)</f>
        <v>0</v>
      </c>
      <c r="G66" s="21">
        <f>(C66 * E66 + C66 * E66 * F66)</f>
        <v>0</v>
      </c>
    </row>
    <row r="67" spans="1:7" x14ac:dyDescent="0.3">
      <c r="A67" s="5"/>
      <c r="B67" s="15" t="s">
        <v>98</v>
      </c>
      <c r="C67" s="21"/>
      <c r="D67" s="21"/>
      <c r="E67" s="21"/>
      <c r="F67" s="21"/>
      <c r="G67" s="21"/>
    </row>
    <row r="68" spans="1:7" x14ac:dyDescent="0.3">
      <c r="A68" s="5"/>
      <c r="B68" s="16" t="s">
        <v>99</v>
      </c>
      <c r="C68" s="21"/>
      <c r="D68" s="21"/>
      <c r="E68" s="21"/>
      <c r="F68" s="21">
        <f>(0)</f>
        <v>0</v>
      </c>
      <c r="G68" s="21">
        <f>(C68 * E68 + C68 * E68 * F68)</f>
        <v>0</v>
      </c>
    </row>
    <row r="69" spans="1:7" x14ac:dyDescent="0.3">
      <c r="A69" s="5" t="s">
        <v>100</v>
      </c>
      <c r="B69" s="16" t="s">
        <v>101</v>
      </c>
      <c r="C69" s="21">
        <f>(1)*(1)*(1)*(1)*(1 + (0))</f>
        <v>1</v>
      </c>
      <c r="D69" s="21" t="s">
        <v>11</v>
      </c>
      <c r="E69" s="21"/>
      <c r="F69" s="21">
        <f>(0)</f>
        <v>0</v>
      </c>
      <c r="G69" s="21">
        <f>(C69 * E69 + C69 * E69 * F69)</f>
        <v>0</v>
      </c>
    </row>
    <row r="70" spans="1:7" ht="28.8" x14ac:dyDescent="0.3">
      <c r="A70" s="5" t="s">
        <v>100</v>
      </c>
      <c r="B70" s="16" t="s">
        <v>102</v>
      </c>
      <c r="C70" s="21">
        <f>(1)*(1)*(1)*(1)*(1 + (0))</f>
        <v>1</v>
      </c>
      <c r="D70" s="21" t="s">
        <v>11</v>
      </c>
      <c r="E70" s="21"/>
      <c r="F70" s="21">
        <f>(0)</f>
        <v>0</v>
      </c>
      <c r="G70" s="21">
        <f>(C70 * E70 + C70 * E70 * F70)</f>
        <v>0</v>
      </c>
    </row>
    <row r="71" spans="1:7" x14ac:dyDescent="0.3">
      <c r="A71" s="5" t="s">
        <v>103</v>
      </c>
      <c r="B71" s="16" t="s">
        <v>104</v>
      </c>
      <c r="C71" s="21">
        <f>(1)*(1)*(1)*(1)*(1 + (0))</f>
        <v>1</v>
      </c>
      <c r="D71" s="21" t="s">
        <v>11</v>
      </c>
      <c r="E71" s="21"/>
      <c r="F71" s="21">
        <f>(0)</f>
        <v>0</v>
      </c>
      <c r="G71" s="21">
        <f>(C71 * E71 + C71 * E71 * F71)</f>
        <v>0</v>
      </c>
    </row>
    <row r="72" spans="1:7" x14ac:dyDescent="0.3">
      <c r="A72" s="5" t="s">
        <v>103</v>
      </c>
      <c r="B72" s="16" t="s">
        <v>105</v>
      </c>
      <c r="C72" s="21">
        <f>(1)*(1)*(1)*(1)*(1 + (0))</f>
        <v>1</v>
      </c>
      <c r="D72" s="21" t="s">
        <v>11</v>
      </c>
      <c r="E72" s="21"/>
      <c r="F72" s="21">
        <f>(0)</f>
        <v>0</v>
      </c>
      <c r="G72" s="21">
        <f>(C72 * E72 + C72 * E72 * F72)</f>
        <v>0</v>
      </c>
    </row>
    <row r="73" spans="1:7" ht="28.8" x14ac:dyDescent="0.3">
      <c r="A73" s="6"/>
      <c r="B73" s="14" t="s">
        <v>106</v>
      </c>
      <c r="C73" s="22"/>
      <c r="D73" s="22"/>
      <c r="E73" s="22"/>
      <c r="F73" s="22"/>
      <c r="G73" s="22"/>
    </row>
    <row r="74" spans="1:7" ht="144" x14ac:dyDescent="0.3">
      <c r="A74" s="5" t="s">
        <v>107</v>
      </c>
      <c r="B74" s="15" t="s">
        <v>108</v>
      </c>
      <c r="C74" s="21">
        <f>(1)*(1)*(1)*(1)*(1 + (0))</f>
        <v>1</v>
      </c>
      <c r="D74" s="21" t="s">
        <v>11</v>
      </c>
      <c r="E74" s="21"/>
      <c r="F74" s="21">
        <f>(0)</f>
        <v>0</v>
      </c>
      <c r="G74" s="21">
        <f>(C74 * E74 + C74 * E74 * F74)</f>
        <v>0</v>
      </c>
    </row>
    <row r="75" spans="1:7" x14ac:dyDescent="0.3">
      <c r="A75" s="5"/>
      <c r="B75" s="15" t="s">
        <v>109</v>
      </c>
      <c r="C75" s="21"/>
      <c r="D75" s="21"/>
      <c r="E75" s="21"/>
      <c r="F75" s="21"/>
      <c r="G75" s="21"/>
    </row>
    <row r="76" spans="1:7" ht="244.8" x14ac:dyDescent="0.3">
      <c r="A76" s="5" t="s">
        <v>30</v>
      </c>
      <c r="B76" s="16" t="s">
        <v>110</v>
      </c>
      <c r="C76" s="21"/>
      <c r="D76" s="21" t="s">
        <v>20</v>
      </c>
      <c r="E76" s="21"/>
      <c r="F76" s="21">
        <f>(0)</f>
        <v>0</v>
      </c>
      <c r="G76" s="21">
        <f>(C76 * E76 + C76 * E76 * F76)</f>
        <v>0</v>
      </c>
    </row>
    <row r="77" spans="1:7" x14ac:dyDescent="0.3">
      <c r="A77" s="5"/>
      <c r="B77" s="15" t="s">
        <v>111</v>
      </c>
      <c r="C77" s="21"/>
      <c r="D77" s="21"/>
      <c r="E77" s="21"/>
      <c r="F77" s="21"/>
      <c r="G77" s="21"/>
    </row>
    <row r="78" spans="1:7" ht="72" x14ac:dyDescent="0.3">
      <c r="A78" s="5" t="s">
        <v>112</v>
      </c>
      <c r="B78" s="16" t="s">
        <v>113</v>
      </c>
      <c r="C78" s="21">
        <f>(1)*(1)*(1)*(1)*(1 + (0))</f>
        <v>1</v>
      </c>
      <c r="D78" s="21" t="s">
        <v>11</v>
      </c>
      <c r="E78" s="21"/>
      <c r="F78" s="21">
        <f>(0)</f>
        <v>0</v>
      </c>
      <c r="G78" s="21">
        <f>(C78 * E78 + C78 * E78 * F78)</f>
        <v>0</v>
      </c>
    </row>
    <row r="79" spans="1:7" ht="15.6" x14ac:dyDescent="0.3">
      <c r="A79" s="3"/>
      <c r="B79" s="11" t="s">
        <v>114</v>
      </c>
      <c r="C79" s="19"/>
      <c r="D79" s="19"/>
      <c r="E79" s="19"/>
      <c r="F79" s="19"/>
      <c r="G79" s="19"/>
    </row>
    <row r="80" spans="1:7" x14ac:dyDescent="0.3">
      <c r="A80" s="4"/>
      <c r="B80" s="12" t="s">
        <v>115</v>
      </c>
      <c r="C80" s="20"/>
      <c r="D80" s="20"/>
      <c r="E80" s="20"/>
      <c r="F80" s="20"/>
      <c r="G80" s="20"/>
    </row>
    <row r="81" spans="1:7" ht="57.6" x14ac:dyDescent="0.3">
      <c r="A81" s="5" t="s">
        <v>116</v>
      </c>
      <c r="B81" s="13" t="s">
        <v>117</v>
      </c>
      <c r="C81" s="21">
        <f>(1)*(1)*(1)*(1)*(1 + (0))</f>
        <v>1</v>
      </c>
      <c r="D81" s="21" t="s">
        <v>11</v>
      </c>
      <c r="E81" s="21"/>
      <c r="F81" s="21">
        <f>(0)</f>
        <v>0</v>
      </c>
      <c r="G81" s="21">
        <f>(C81 * E81 + C81 * E81 * F81)</f>
        <v>0</v>
      </c>
    </row>
    <row r="82" spans="1:7" ht="28.8" x14ac:dyDescent="0.3">
      <c r="A82" s="4"/>
      <c r="B82" s="12" t="s">
        <v>118</v>
      </c>
      <c r="C82" s="20"/>
      <c r="D82" s="20"/>
      <c r="E82" s="20"/>
      <c r="F82" s="20"/>
      <c r="G82" s="20"/>
    </row>
    <row r="83" spans="1:7" ht="201.6" x14ac:dyDescent="0.3">
      <c r="A83" s="5" t="s">
        <v>30</v>
      </c>
      <c r="B83" s="13" t="s">
        <v>119</v>
      </c>
      <c r="C83" s="21"/>
      <c r="D83" s="21" t="s">
        <v>120</v>
      </c>
      <c r="E83" s="21"/>
      <c r="F83" s="21">
        <f>(0)</f>
        <v>0</v>
      </c>
      <c r="G83" s="21">
        <f>(C83 * E83 + C83 * E83 * F83)</f>
        <v>0</v>
      </c>
    </row>
    <row r="84" spans="1:7" ht="172.8" x14ac:dyDescent="0.3">
      <c r="A84" s="5" t="s">
        <v>30</v>
      </c>
      <c r="B84" s="13" t="s">
        <v>121</v>
      </c>
      <c r="C84" s="21"/>
      <c r="D84" s="21" t="s">
        <v>120</v>
      </c>
      <c r="E84" s="21"/>
      <c r="F84" s="21">
        <f>(0)</f>
        <v>0</v>
      </c>
      <c r="G84" s="21">
        <f>(C84 * E84 + C84 * E84 * F84)</f>
        <v>0</v>
      </c>
    </row>
    <row r="85" spans="1:7" ht="144" x14ac:dyDescent="0.3">
      <c r="A85" s="5" t="s">
        <v>30</v>
      </c>
      <c r="B85" s="13" t="s">
        <v>122</v>
      </c>
      <c r="C85" s="21"/>
      <c r="D85" s="21" t="s">
        <v>120</v>
      </c>
      <c r="E85" s="21"/>
      <c r="F85" s="21">
        <f>(0)</f>
        <v>0</v>
      </c>
      <c r="G85" s="21">
        <f>(C85 * E85 + C85 * E85 * F85)</f>
        <v>0</v>
      </c>
    </row>
    <row r="86" spans="1:7" ht="259.2" x14ac:dyDescent="0.3">
      <c r="A86" s="5" t="s">
        <v>30</v>
      </c>
      <c r="B86" s="13" t="s">
        <v>123</v>
      </c>
      <c r="C86" s="21"/>
      <c r="D86" s="21" t="s">
        <v>120</v>
      </c>
      <c r="E86" s="21"/>
      <c r="F86" s="21">
        <f>(0)</f>
        <v>0</v>
      </c>
      <c r="G86" s="21">
        <f>(C86 * E86 + C86 * E86 * F86)</f>
        <v>0</v>
      </c>
    </row>
    <row r="87" spans="1:7" ht="100.8" x14ac:dyDescent="0.3">
      <c r="A87" s="5" t="s">
        <v>30</v>
      </c>
      <c r="B87" s="13" t="s">
        <v>124</v>
      </c>
      <c r="C87" s="21"/>
      <c r="D87" s="21" t="s">
        <v>120</v>
      </c>
      <c r="E87" s="21"/>
      <c r="F87" s="21">
        <f>(0)</f>
        <v>0</v>
      </c>
      <c r="G87" s="21">
        <f>(C87 * E87 + C87 * E87 * F87)</f>
        <v>0</v>
      </c>
    </row>
    <row r="88" spans="1:7" x14ac:dyDescent="0.3">
      <c r="A88" s="4"/>
      <c r="B88" s="12" t="s">
        <v>125</v>
      </c>
      <c r="C88" s="20"/>
      <c r="D88" s="20"/>
      <c r="E88" s="20"/>
      <c r="F88" s="20"/>
      <c r="G88" s="20"/>
    </row>
    <row r="89" spans="1:7" ht="72" x14ac:dyDescent="0.3">
      <c r="A89" s="5" t="s">
        <v>126</v>
      </c>
      <c r="B89" s="13" t="s">
        <v>127</v>
      </c>
      <c r="C89" s="21">
        <f>(1)*(1)*(1)*(1)*(1 + (0))</f>
        <v>1</v>
      </c>
      <c r="D89" s="21" t="s">
        <v>11</v>
      </c>
      <c r="E89" s="21"/>
      <c r="F89" s="21">
        <f>(0)</f>
        <v>0</v>
      </c>
      <c r="G89" s="21">
        <f>(C89 * E89 + C89 * E89 * F89)</f>
        <v>0</v>
      </c>
    </row>
    <row r="90" spans="1:7" x14ac:dyDescent="0.3">
      <c r="A90" s="4"/>
      <c r="B90" s="12" t="s">
        <v>128</v>
      </c>
      <c r="C90" s="20"/>
      <c r="D90" s="20"/>
      <c r="E90" s="20"/>
      <c r="F90" s="20"/>
      <c r="G90" s="20"/>
    </row>
    <row r="91" spans="1:7" ht="144" x14ac:dyDescent="0.3">
      <c r="A91" s="5" t="s">
        <v>129</v>
      </c>
      <c r="B91" s="13" t="s">
        <v>130</v>
      </c>
      <c r="C91" s="21">
        <f>(1)*(1)*(1)*(1)*(1 + (0))</f>
        <v>1</v>
      </c>
      <c r="D91" s="21" t="s">
        <v>11</v>
      </c>
      <c r="E91" s="21"/>
      <c r="F91" s="21">
        <f>(0)</f>
        <v>0</v>
      </c>
      <c r="G91" s="21">
        <f t="shared" ref="G91:G96" si="0">(C91 * E91 + C91 * E91 * F91)</f>
        <v>0</v>
      </c>
    </row>
    <row r="92" spans="1:7" ht="158.4" x14ac:dyDescent="0.3">
      <c r="A92" s="5" t="s">
        <v>131</v>
      </c>
      <c r="B92" s="13" t="s">
        <v>132</v>
      </c>
      <c r="C92" s="21">
        <f>(1)*(1)*(1)*(1)*(1 + (0))</f>
        <v>1</v>
      </c>
      <c r="D92" s="21" t="s">
        <v>11</v>
      </c>
      <c r="E92" s="21"/>
      <c r="F92" s="21">
        <f>(0)</f>
        <v>0</v>
      </c>
      <c r="G92" s="21">
        <f t="shared" si="0"/>
        <v>0</v>
      </c>
    </row>
    <row r="93" spans="1:7" ht="43.2" x14ac:dyDescent="0.3">
      <c r="A93" s="5" t="s">
        <v>30</v>
      </c>
      <c r="B93" s="13" t="s">
        <v>133</v>
      </c>
      <c r="C93" s="21"/>
      <c r="D93" s="21" t="s">
        <v>20</v>
      </c>
      <c r="E93" s="21"/>
      <c r="F93" s="21">
        <f>(0)</f>
        <v>0</v>
      </c>
      <c r="G93" s="21">
        <f t="shared" si="0"/>
        <v>0</v>
      </c>
    </row>
    <row r="94" spans="1:7" ht="115.2" x14ac:dyDescent="0.3">
      <c r="A94" s="5" t="s">
        <v>134</v>
      </c>
      <c r="B94" s="13" t="s">
        <v>135</v>
      </c>
      <c r="C94" s="21">
        <f>(1)*(1)*(1)*(1)*(1 + (0))</f>
        <v>1</v>
      </c>
      <c r="D94" s="21" t="s">
        <v>11</v>
      </c>
      <c r="E94" s="21"/>
      <c r="F94" s="21">
        <f>(0)</f>
        <v>0</v>
      </c>
      <c r="G94" s="21">
        <f t="shared" si="0"/>
        <v>0</v>
      </c>
    </row>
    <row r="95" spans="1:7" ht="187.2" x14ac:dyDescent="0.3">
      <c r="A95" s="5" t="s">
        <v>30</v>
      </c>
      <c r="B95" s="13" t="s">
        <v>136</v>
      </c>
      <c r="C95" s="21"/>
      <c r="D95" s="21" t="s">
        <v>20</v>
      </c>
      <c r="E95" s="21"/>
      <c r="F95" s="21">
        <f>(0)</f>
        <v>0</v>
      </c>
      <c r="G95" s="21">
        <f t="shared" si="0"/>
        <v>0</v>
      </c>
    </row>
    <row r="96" spans="1:7" ht="187.2" x14ac:dyDescent="0.3">
      <c r="A96" s="5" t="s">
        <v>137</v>
      </c>
      <c r="B96" s="13" t="s">
        <v>138</v>
      </c>
      <c r="C96" s="21">
        <f>(1)*(1)*(1)*(1)*(1 + (0))</f>
        <v>1</v>
      </c>
      <c r="D96" s="21" t="s">
        <v>11</v>
      </c>
      <c r="E96" s="21"/>
      <c r="F96" s="21">
        <f>(0)</f>
        <v>0</v>
      </c>
      <c r="G96" s="21">
        <f t="shared" si="0"/>
        <v>0</v>
      </c>
    </row>
    <row r="97" spans="1:7" x14ac:dyDescent="0.3">
      <c r="A97" s="4"/>
      <c r="B97" s="12" t="s">
        <v>139</v>
      </c>
      <c r="C97" s="20"/>
      <c r="D97" s="20"/>
      <c r="E97" s="20"/>
      <c r="F97" s="20"/>
      <c r="G97" s="20"/>
    </row>
    <row r="98" spans="1:7" ht="72" x14ac:dyDescent="0.3">
      <c r="A98" s="5" t="s">
        <v>30</v>
      </c>
      <c r="B98" s="13" t="s">
        <v>140</v>
      </c>
      <c r="C98" s="21"/>
      <c r="D98" s="21" t="s">
        <v>120</v>
      </c>
      <c r="E98" s="21"/>
      <c r="F98" s="21">
        <f>(0)</f>
        <v>0</v>
      </c>
      <c r="G98" s="21">
        <f>(C98 * E98 + C98 * E98 * F98)</f>
        <v>0</v>
      </c>
    </row>
    <row r="99" spans="1:7" x14ac:dyDescent="0.3">
      <c r="A99" s="6"/>
      <c r="B99" s="14" t="s">
        <v>141</v>
      </c>
      <c r="C99" s="22"/>
      <c r="D99" s="22"/>
      <c r="E99" s="22"/>
      <c r="F99" s="22"/>
      <c r="G99" s="22"/>
    </row>
    <row r="100" spans="1:7" ht="86.4" x14ac:dyDescent="0.3">
      <c r="A100" s="5" t="s">
        <v>30</v>
      </c>
      <c r="B100" s="15" t="s">
        <v>142</v>
      </c>
      <c r="C100" s="21"/>
      <c r="D100" s="21" t="s">
        <v>20</v>
      </c>
      <c r="E100" s="21"/>
      <c r="F100" s="21">
        <f>(0)</f>
        <v>0</v>
      </c>
      <c r="G100" s="21">
        <f>(C100 * E100 + C100 * E100 * F100)</f>
        <v>0</v>
      </c>
    </row>
    <row r="101" spans="1:7" x14ac:dyDescent="0.3">
      <c r="A101" s="6"/>
      <c r="B101" s="14" t="s">
        <v>143</v>
      </c>
      <c r="C101" s="22"/>
      <c r="D101" s="22"/>
      <c r="E101" s="22"/>
      <c r="F101" s="22"/>
      <c r="G101" s="22"/>
    </row>
    <row r="102" spans="1:7" ht="409.6" x14ac:dyDescent="0.3">
      <c r="A102" s="5" t="s">
        <v>30</v>
      </c>
      <c r="B102" s="15" t="s">
        <v>144</v>
      </c>
      <c r="C102" s="21"/>
      <c r="D102" s="21" t="s">
        <v>20</v>
      </c>
      <c r="E102" s="21"/>
      <c r="F102" s="21">
        <f>(0)</f>
        <v>0</v>
      </c>
      <c r="G102" s="21">
        <f>(C102 * E102 + C102 * E102 * F102)</f>
        <v>0</v>
      </c>
    </row>
    <row r="103" spans="1:7" x14ac:dyDescent="0.3">
      <c r="A103" s="6"/>
      <c r="B103" s="14" t="s">
        <v>145</v>
      </c>
      <c r="C103" s="22"/>
      <c r="D103" s="22"/>
      <c r="E103" s="22"/>
      <c r="F103" s="22"/>
      <c r="G103" s="22"/>
    </row>
    <row r="104" spans="1:7" ht="316.8" x14ac:dyDescent="0.3">
      <c r="A104" s="5" t="s">
        <v>30</v>
      </c>
      <c r="B104" s="15" t="s">
        <v>146</v>
      </c>
      <c r="C104" s="21"/>
      <c r="D104" s="21" t="s">
        <v>20</v>
      </c>
      <c r="E104" s="21"/>
      <c r="F104" s="21">
        <f>(0)</f>
        <v>0</v>
      </c>
      <c r="G104" s="21">
        <f>(C104 * E104 + C104 * E104 * F104)</f>
        <v>0</v>
      </c>
    </row>
    <row r="105" spans="1:7" ht="28.8" x14ac:dyDescent="0.3">
      <c r="A105" s="4"/>
      <c r="B105" s="12" t="s">
        <v>147</v>
      </c>
      <c r="C105" s="20"/>
      <c r="D105" s="20"/>
      <c r="E105" s="20"/>
      <c r="F105" s="20"/>
      <c r="G105" s="20"/>
    </row>
    <row r="106" spans="1:7" ht="28.8" x14ac:dyDescent="0.3">
      <c r="A106" s="5" t="s">
        <v>30</v>
      </c>
      <c r="B106" s="13" t="s">
        <v>148</v>
      </c>
      <c r="C106" s="21"/>
      <c r="D106" s="21" t="s">
        <v>20</v>
      </c>
      <c r="E106" s="21"/>
      <c r="F106" s="21">
        <f>(0)</f>
        <v>0</v>
      </c>
      <c r="G106" s="21">
        <f t="shared" ref="G106:G111" si="1">(C106 * E106 + C106 * E106 * F106)</f>
        <v>0</v>
      </c>
    </row>
    <row r="107" spans="1:7" x14ac:dyDescent="0.3">
      <c r="A107" s="5" t="s">
        <v>30</v>
      </c>
      <c r="B107" s="13" t="s">
        <v>149</v>
      </c>
      <c r="C107" s="21"/>
      <c r="D107" s="21" t="s">
        <v>20</v>
      </c>
      <c r="E107" s="21"/>
      <c r="F107" s="21">
        <f>(0)</f>
        <v>0</v>
      </c>
      <c r="G107" s="21">
        <f t="shared" si="1"/>
        <v>0</v>
      </c>
    </row>
    <row r="108" spans="1:7" ht="86.4" x14ac:dyDescent="0.3">
      <c r="A108" s="5" t="s">
        <v>30</v>
      </c>
      <c r="B108" s="13" t="s">
        <v>150</v>
      </c>
      <c r="C108" s="21"/>
      <c r="D108" s="21" t="s">
        <v>20</v>
      </c>
      <c r="E108" s="21"/>
      <c r="F108" s="21">
        <f>(0)</f>
        <v>0</v>
      </c>
      <c r="G108" s="21">
        <f t="shared" si="1"/>
        <v>0</v>
      </c>
    </row>
    <row r="109" spans="1:7" ht="86.4" x14ac:dyDescent="0.3">
      <c r="A109" s="5" t="s">
        <v>30</v>
      </c>
      <c r="B109" s="13" t="s">
        <v>151</v>
      </c>
      <c r="C109" s="21"/>
      <c r="D109" s="21" t="s">
        <v>20</v>
      </c>
      <c r="E109" s="21"/>
      <c r="F109" s="21">
        <f>(0)</f>
        <v>0</v>
      </c>
      <c r="G109" s="21">
        <f t="shared" si="1"/>
        <v>0</v>
      </c>
    </row>
    <row r="110" spans="1:7" ht="86.4" x14ac:dyDescent="0.3">
      <c r="A110" s="5" t="s">
        <v>30</v>
      </c>
      <c r="B110" s="13" t="s">
        <v>152</v>
      </c>
      <c r="C110" s="21"/>
      <c r="D110" s="21" t="s">
        <v>20</v>
      </c>
      <c r="E110" s="21"/>
      <c r="F110" s="21">
        <f>(0)</f>
        <v>0</v>
      </c>
      <c r="G110" s="21">
        <f t="shared" si="1"/>
        <v>0</v>
      </c>
    </row>
    <row r="111" spans="1:7" ht="86.4" x14ac:dyDescent="0.3">
      <c r="A111" s="5" t="s">
        <v>30</v>
      </c>
      <c r="B111" s="13" t="s">
        <v>153</v>
      </c>
      <c r="C111" s="21"/>
      <c r="D111" s="21" t="s">
        <v>20</v>
      </c>
      <c r="E111" s="21"/>
      <c r="F111" s="21">
        <f>(0)</f>
        <v>0</v>
      </c>
      <c r="G111" s="21">
        <f t="shared" si="1"/>
        <v>0</v>
      </c>
    </row>
    <row r="112" spans="1:7" ht="15.6" x14ac:dyDescent="0.3">
      <c r="A112" s="3"/>
      <c r="B112" s="11" t="s">
        <v>154</v>
      </c>
      <c r="C112" s="19"/>
      <c r="D112" s="19"/>
      <c r="E112" s="19"/>
      <c r="F112" s="19"/>
      <c r="G112" s="19"/>
    </row>
    <row r="113" spans="1:7" x14ac:dyDescent="0.3">
      <c r="A113" s="4"/>
      <c r="B113" s="12" t="s">
        <v>155</v>
      </c>
      <c r="C113" s="20"/>
      <c r="D113" s="20"/>
      <c r="E113" s="20"/>
      <c r="F113" s="20"/>
      <c r="G113" s="20"/>
    </row>
    <row r="114" spans="1:7" ht="201.6" x14ac:dyDescent="0.3">
      <c r="A114" s="6"/>
      <c r="B114" s="14" t="s">
        <v>156</v>
      </c>
      <c r="C114" s="22"/>
      <c r="D114" s="22"/>
      <c r="E114" s="22"/>
      <c r="F114" s="22"/>
      <c r="G114" s="22"/>
    </row>
    <row r="115" spans="1:7" ht="187.2" x14ac:dyDescent="0.3">
      <c r="A115" s="5" t="s">
        <v>30</v>
      </c>
      <c r="B115" s="15" t="s">
        <v>157</v>
      </c>
      <c r="C115" s="21"/>
      <c r="D115" s="21" t="s">
        <v>20</v>
      </c>
      <c r="E115" s="21"/>
      <c r="F115" s="21">
        <f>(0)</f>
        <v>0</v>
      </c>
      <c r="G115" s="21">
        <f>(C115 * E115 + C115 * E115 * F115)</f>
        <v>0</v>
      </c>
    </row>
    <row r="116" spans="1:7" x14ac:dyDescent="0.3">
      <c r="A116" s="5"/>
      <c r="B116" s="15" t="s">
        <v>158</v>
      </c>
      <c r="C116" s="21"/>
      <c r="D116" s="21"/>
      <c r="E116" s="21"/>
      <c r="F116" s="21"/>
      <c r="G116" s="21"/>
    </row>
    <row r="117" spans="1:7" x14ac:dyDescent="0.3">
      <c r="A117" s="5" t="s">
        <v>159</v>
      </c>
      <c r="B117" s="16" t="s">
        <v>160</v>
      </c>
      <c r="C117" s="21">
        <f t="shared" ref="C117:C126" si="2">(1)*(1)*(1)*(1)*(1 + (0))</f>
        <v>1</v>
      </c>
      <c r="D117" s="21" t="s">
        <v>11</v>
      </c>
      <c r="E117" s="21"/>
      <c r="F117" s="21">
        <f>(0)</f>
        <v>0</v>
      </c>
      <c r="G117" s="21">
        <f t="shared" ref="G117:G126" si="3">(C117 * E117 + C117 * E117 * F117)</f>
        <v>0</v>
      </c>
    </row>
    <row r="118" spans="1:7" x14ac:dyDescent="0.3">
      <c r="A118" s="5" t="s">
        <v>161</v>
      </c>
      <c r="B118" s="16" t="s">
        <v>162</v>
      </c>
      <c r="C118" s="21">
        <f t="shared" si="2"/>
        <v>1</v>
      </c>
      <c r="D118" s="21" t="s">
        <v>11</v>
      </c>
      <c r="E118" s="21"/>
      <c r="F118" s="21">
        <f>(0)</f>
        <v>0</v>
      </c>
      <c r="G118" s="21">
        <f t="shared" si="3"/>
        <v>0</v>
      </c>
    </row>
    <row r="119" spans="1:7" x14ac:dyDescent="0.3">
      <c r="A119" s="5" t="s">
        <v>163</v>
      </c>
      <c r="B119" s="16" t="s">
        <v>164</v>
      </c>
      <c r="C119" s="21">
        <f t="shared" si="2"/>
        <v>1</v>
      </c>
      <c r="D119" s="21" t="s">
        <v>11</v>
      </c>
      <c r="E119" s="21"/>
      <c r="F119" s="21">
        <f>(0)</f>
        <v>0</v>
      </c>
      <c r="G119" s="21">
        <f t="shared" si="3"/>
        <v>0</v>
      </c>
    </row>
    <row r="120" spans="1:7" ht="28.8" x14ac:dyDescent="0.3">
      <c r="A120" s="5" t="s">
        <v>165</v>
      </c>
      <c r="B120" s="16" t="s">
        <v>166</v>
      </c>
      <c r="C120" s="21">
        <f t="shared" si="2"/>
        <v>1</v>
      </c>
      <c r="D120" s="21" t="s">
        <v>11</v>
      </c>
      <c r="E120" s="21"/>
      <c r="F120" s="21">
        <f>(0)</f>
        <v>0</v>
      </c>
      <c r="G120" s="21">
        <f t="shared" si="3"/>
        <v>0</v>
      </c>
    </row>
    <row r="121" spans="1:7" ht="28.8" x14ac:dyDescent="0.3">
      <c r="A121" s="5" t="s">
        <v>167</v>
      </c>
      <c r="B121" s="16" t="s">
        <v>168</v>
      </c>
      <c r="C121" s="21">
        <f t="shared" si="2"/>
        <v>1</v>
      </c>
      <c r="D121" s="21" t="s">
        <v>11</v>
      </c>
      <c r="E121" s="21"/>
      <c r="F121" s="21">
        <f>(0)</f>
        <v>0</v>
      </c>
      <c r="G121" s="21">
        <f t="shared" si="3"/>
        <v>0</v>
      </c>
    </row>
    <row r="122" spans="1:7" x14ac:dyDescent="0.3">
      <c r="A122" s="5" t="s">
        <v>169</v>
      </c>
      <c r="B122" s="16" t="s">
        <v>170</v>
      </c>
      <c r="C122" s="21">
        <f t="shared" si="2"/>
        <v>1</v>
      </c>
      <c r="D122" s="21" t="s">
        <v>11</v>
      </c>
      <c r="E122" s="21"/>
      <c r="F122" s="21">
        <f>(0)</f>
        <v>0</v>
      </c>
      <c r="G122" s="21">
        <f t="shared" si="3"/>
        <v>0</v>
      </c>
    </row>
    <row r="123" spans="1:7" x14ac:dyDescent="0.3">
      <c r="A123" s="5" t="s">
        <v>171</v>
      </c>
      <c r="B123" s="16" t="s">
        <v>172</v>
      </c>
      <c r="C123" s="21">
        <f t="shared" si="2"/>
        <v>1</v>
      </c>
      <c r="D123" s="21" t="s">
        <v>11</v>
      </c>
      <c r="E123" s="21"/>
      <c r="F123" s="21">
        <f>(0)</f>
        <v>0</v>
      </c>
      <c r="G123" s="21">
        <f t="shared" si="3"/>
        <v>0</v>
      </c>
    </row>
    <row r="124" spans="1:7" x14ac:dyDescent="0.3">
      <c r="A124" s="5" t="s">
        <v>173</v>
      </c>
      <c r="B124" s="16" t="s">
        <v>174</v>
      </c>
      <c r="C124" s="21">
        <f t="shared" si="2"/>
        <v>1</v>
      </c>
      <c r="D124" s="21" t="s">
        <v>11</v>
      </c>
      <c r="E124" s="21"/>
      <c r="F124" s="21">
        <f>(0)</f>
        <v>0</v>
      </c>
      <c r="G124" s="21">
        <f t="shared" si="3"/>
        <v>0</v>
      </c>
    </row>
    <row r="125" spans="1:7" x14ac:dyDescent="0.3">
      <c r="A125" s="5" t="s">
        <v>175</v>
      </c>
      <c r="B125" s="16" t="s">
        <v>176</v>
      </c>
      <c r="C125" s="21">
        <f t="shared" si="2"/>
        <v>1</v>
      </c>
      <c r="D125" s="21" t="s">
        <v>11</v>
      </c>
      <c r="E125" s="21"/>
      <c r="F125" s="21">
        <f>(0)</f>
        <v>0</v>
      </c>
      <c r="G125" s="21">
        <f t="shared" si="3"/>
        <v>0</v>
      </c>
    </row>
    <row r="126" spans="1:7" ht="28.8" x14ac:dyDescent="0.3">
      <c r="A126" s="5" t="s">
        <v>177</v>
      </c>
      <c r="B126" s="16" t="s">
        <v>178</v>
      </c>
      <c r="C126" s="21">
        <f t="shared" si="2"/>
        <v>1</v>
      </c>
      <c r="D126" s="21" t="s">
        <v>11</v>
      </c>
      <c r="E126" s="21"/>
      <c r="F126" s="21">
        <f>(0)</f>
        <v>0</v>
      </c>
      <c r="G126" s="21">
        <f t="shared" si="3"/>
        <v>0</v>
      </c>
    </row>
    <row r="127" spans="1:7" x14ac:dyDescent="0.3">
      <c r="A127" s="5"/>
      <c r="B127" s="15" t="s">
        <v>179</v>
      </c>
      <c r="C127" s="21"/>
      <c r="D127" s="21"/>
      <c r="E127" s="21"/>
      <c r="F127" s="21"/>
      <c r="G127" s="21"/>
    </row>
    <row r="128" spans="1:7" ht="28.8" x14ac:dyDescent="0.3">
      <c r="A128" s="5" t="s">
        <v>180</v>
      </c>
      <c r="B128" s="16" t="s">
        <v>181</v>
      </c>
      <c r="C128" s="21">
        <f t="shared" ref="C128:C134" si="4">(1)*(1)*(1)*(1)*(1 + (0))</f>
        <v>1</v>
      </c>
      <c r="D128" s="21" t="s">
        <v>11</v>
      </c>
      <c r="E128" s="21"/>
      <c r="F128" s="21">
        <f>(0)</f>
        <v>0</v>
      </c>
      <c r="G128" s="21">
        <f t="shared" ref="G128:G134" si="5">(C128 * E128 + C128 * E128 * F128)</f>
        <v>0</v>
      </c>
    </row>
    <row r="129" spans="1:7" ht="28.8" x14ac:dyDescent="0.3">
      <c r="A129" s="5" t="s">
        <v>182</v>
      </c>
      <c r="B129" s="16" t="s">
        <v>183</v>
      </c>
      <c r="C129" s="21">
        <f t="shared" si="4"/>
        <v>1</v>
      </c>
      <c r="D129" s="21" t="s">
        <v>11</v>
      </c>
      <c r="E129" s="21"/>
      <c r="F129" s="21">
        <f>(0)</f>
        <v>0</v>
      </c>
      <c r="G129" s="21">
        <f t="shared" si="5"/>
        <v>0</v>
      </c>
    </row>
    <row r="130" spans="1:7" x14ac:dyDescent="0.3">
      <c r="A130" s="5" t="s">
        <v>184</v>
      </c>
      <c r="B130" s="16" t="s">
        <v>185</v>
      </c>
      <c r="C130" s="21">
        <f t="shared" si="4"/>
        <v>1</v>
      </c>
      <c r="D130" s="21" t="s">
        <v>11</v>
      </c>
      <c r="E130" s="21"/>
      <c r="F130" s="21">
        <f>(0)</f>
        <v>0</v>
      </c>
      <c r="G130" s="21">
        <f t="shared" si="5"/>
        <v>0</v>
      </c>
    </row>
    <row r="131" spans="1:7" x14ac:dyDescent="0.3">
      <c r="A131" s="5" t="s">
        <v>186</v>
      </c>
      <c r="B131" s="16" t="s">
        <v>187</v>
      </c>
      <c r="C131" s="21">
        <f t="shared" si="4"/>
        <v>1</v>
      </c>
      <c r="D131" s="21" t="s">
        <v>11</v>
      </c>
      <c r="E131" s="21"/>
      <c r="F131" s="21">
        <f>(0)</f>
        <v>0</v>
      </c>
      <c r="G131" s="21">
        <f t="shared" si="5"/>
        <v>0</v>
      </c>
    </row>
    <row r="132" spans="1:7" ht="86.4" x14ac:dyDescent="0.3">
      <c r="A132" s="5" t="s">
        <v>188</v>
      </c>
      <c r="B132" s="16" t="s">
        <v>189</v>
      </c>
      <c r="C132" s="21">
        <f t="shared" si="4"/>
        <v>1</v>
      </c>
      <c r="D132" s="21" t="s">
        <v>11</v>
      </c>
      <c r="E132" s="21"/>
      <c r="F132" s="21">
        <f>(0)</f>
        <v>0</v>
      </c>
      <c r="G132" s="21">
        <f t="shared" si="5"/>
        <v>0</v>
      </c>
    </row>
    <row r="133" spans="1:7" x14ac:dyDescent="0.3">
      <c r="A133" s="5" t="s">
        <v>190</v>
      </c>
      <c r="B133" s="16" t="s">
        <v>191</v>
      </c>
      <c r="C133" s="21">
        <f t="shared" si="4"/>
        <v>1</v>
      </c>
      <c r="D133" s="21" t="s">
        <v>11</v>
      </c>
      <c r="E133" s="21"/>
      <c r="F133" s="21">
        <f>(0)</f>
        <v>0</v>
      </c>
      <c r="G133" s="21">
        <f t="shared" si="5"/>
        <v>0</v>
      </c>
    </row>
    <row r="134" spans="1:7" x14ac:dyDescent="0.3">
      <c r="A134" s="5" t="s">
        <v>192</v>
      </c>
      <c r="B134" s="16" t="s">
        <v>193</v>
      </c>
      <c r="C134" s="21">
        <f t="shared" si="4"/>
        <v>1</v>
      </c>
      <c r="D134" s="21" t="s">
        <v>11</v>
      </c>
      <c r="E134" s="21"/>
      <c r="F134" s="21">
        <f>(0)</f>
        <v>0</v>
      </c>
      <c r="G134" s="21">
        <f t="shared" si="5"/>
        <v>0</v>
      </c>
    </row>
    <row r="135" spans="1:7" ht="28.8" x14ac:dyDescent="0.3">
      <c r="A135" s="5"/>
      <c r="B135" s="15" t="s">
        <v>194</v>
      </c>
      <c r="C135" s="21"/>
      <c r="D135" s="21"/>
      <c r="E135" s="21"/>
      <c r="F135" s="21"/>
      <c r="G135" s="21"/>
    </row>
    <row r="136" spans="1:7" ht="28.8" x14ac:dyDescent="0.3">
      <c r="A136" s="5" t="s">
        <v>195</v>
      </c>
      <c r="B136" s="16" t="s">
        <v>196</v>
      </c>
      <c r="C136" s="21">
        <f t="shared" ref="C136:C144" si="6">(1)*(1)*(1)*(1)*(1 + (0))</f>
        <v>1</v>
      </c>
      <c r="D136" s="21" t="s">
        <v>11</v>
      </c>
      <c r="E136" s="21"/>
      <c r="F136" s="21">
        <f>(0)</f>
        <v>0</v>
      </c>
      <c r="G136" s="21">
        <f t="shared" ref="G136:G145" si="7">(C136 * E136 + C136 * E136 * F136)</f>
        <v>0</v>
      </c>
    </row>
    <row r="137" spans="1:7" x14ac:dyDescent="0.3">
      <c r="A137" s="5" t="s">
        <v>197</v>
      </c>
      <c r="B137" s="16" t="s">
        <v>198</v>
      </c>
      <c r="C137" s="21">
        <f t="shared" si="6"/>
        <v>1</v>
      </c>
      <c r="D137" s="21" t="s">
        <v>11</v>
      </c>
      <c r="E137" s="21"/>
      <c r="F137" s="21">
        <f>(0)</f>
        <v>0</v>
      </c>
      <c r="G137" s="21">
        <f t="shared" si="7"/>
        <v>0</v>
      </c>
    </row>
    <row r="138" spans="1:7" ht="28.8" x14ac:dyDescent="0.3">
      <c r="A138" s="5" t="s">
        <v>199</v>
      </c>
      <c r="B138" s="16" t="s">
        <v>200</v>
      </c>
      <c r="C138" s="21">
        <f t="shared" si="6"/>
        <v>1</v>
      </c>
      <c r="D138" s="21" t="s">
        <v>11</v>
      </c>
      <c r="E138" s="21"/>
      <c r="F138" s="21">
        <f>(0)</f>
        <v>0</v>
      </c>
      <c r="G138" s="21">
        <f t="shared" si="7"/>
        <v>0</v>
      </c>
    </row>
    <row r="139" spans="1:7" x14ac:dyDescent="0.3">
      <c r="A139" s="5" t="s">
        <v>201</v>
      </c>
      <c r="B139" s="16" t="s">
        <v>202</v>
      </c>
      <c r="C139" s="21">
        <f t="shared" si="6"/>
        <v>1</v>
      </c>
      <c r="D139" s="21" t="s">
        <v>11</v>
      </c>
      <c r="E139" s="21"/>
      <c r="F139" s="21">
        <f>(0)</f>
        <v>0</v>
      </c>
      <c r="G139" s="21">
        <f t="shared" si="7"/>
        <v>0</v>
      </c>
    </row>
    <row r="140" spans="1:7" x14ac:dyDescent="0.3">
      <c r="A140" s="5" t="s">
        <v>203</v>
      </c>
      <c r="B140" s="16" t="s">
        <v>204</v>
      </c>
      <c r="C140" s="21">
        <f t="shared" si="6"/>
        <v>1</v>
      </c>
      <c r="D140" s="21" t="s">
        <v>11</v>
      </c>
      <c r="E140" s="21"/>
      <c r="F140" s="21">
        <f>(0)</f>
        <v>0</v>
      </c>
      <c r="G140" s="21">
        <f t="shared" si="7"/>
        <v>0</v>
      </c>
    </row>
    <row r="141" spans="1:7" ht="43.2" x14ac:dyDescent="0.3">
      <c r="A141" s="5" t="s">
        <v>205</v>
      </c>
      <c r="B141" s="16" t="s">
        <v>206</v>
      </c>
      <c r="C141" s="21">
        <f t="shared" si="6"/>
        <v>1</v>
      </c>
      <c r="D141" s="21" t="s">
        <v>11</v>
      </c>
      <c r="E141" s="21"/>
      <c r="F141" s="21">
        <f>(0)</f>
        <v>0</v>
      </c>
      <c r="G141" s="21">
        <f t="shared" si="7"/>
        <v>0</v>
      </c>
    </row>
    <row r="142" spans="1:7" ht="28.8" x14ac:dyDescent="0.3">
      <c r="A142" s="5" t="s">
        <v>207</v>
      </c>
      <c r="B142" s="16" t="s">
        <v>208</v>
      </c>
      <c r="C142" s="21">
        <f t="shared" si="6"/>
        <v>1</v>
      </c>
      <c r="D142" s="21" t="s">
        <v>11</v>
      </c>
      <c r="E142" s="21"/>
      <c r="F142" s="21">
        <f>(0)</f>
        <v>0</v>
      </c>
      <c r="G142" s="21">
        <f t="shared" si="7"/>
        <v>0</v>
      </c>
    </row>
    <row r="143" spans="1:7" ht="43.2" x14ac:dyDescent="0.3">
      <c r="A143" s="5" t="s">
        <v>209</v>
      </c>
      <c r="B143" s="16" t="s">
        <v>210</v>
      </c>
      <c r="C143" s="21">
        <f t="shared" si="6"/>
        <v>1</v>
      </c>
      <c r="D143" s="21" t="s">
        <v>11</v>
      </c>
      <c r="E143" s="21"/>
      <c r="F143" s="21">
        <f>(0)</f>
        <v>0</v>
      </c>
      <c r="G143" s="21">
        <f t="shared" si="7"/>
        <v>0</v>
      </c>
    </row>
    <row r="144" spans="1:7" ht="28.8" x14ac:dyDescent="0.3">
      <c r="A144" s="5" t="s">
        <v>211</v>
      </c>
      <c r="B144" s="16" t="s">
        <v>212</v>
      </c>
      <c r="C144" s="21">
        <f t="shared" si="6"/>
        <v>1</v>
      </c>
      <c r="D144" s="21" t="s">
        <v>11</v>
      </c>
      <c r="E144" s="21"/>
      <c r="F144" s="21">
        <f>(0)</f>
        <v>0</v>
      </c>
      <c r="G144" s="21">
        <f t="shared" si="7"/>
        <v>0</v>
      </c>
    </row>
    <row r="145" spans="1:7" x14ac:dyDescent="0.3">
      <c r="A145" s="5" t="s">
        <v>213</v>
      </c>
      <c r="B145" s="16" t="s">
        <v>214</v>
      </c>
      <c r="C145" s="21"/>
      <c r="D145" s="21"/>
      <c r="E145" s="21"/>
      <c r="F145" s="21">
        <f>(0)</f>
        <v>0</v>
      </c>
      <c r="G145" s="21">
        <f t="shared" si="7"/>
        <v>0</v>
      </c>
    </row>
    <row r="146" spans="1:7" x14ac:dyDescent="0.3">
      <c r="A146" s="5"/>
      <c r="B146" s="15" t="s">
        <v>215</v>
      </c>
      <c r="C146" s="21"/>
      <c r="D146" s="21"/>
      <c r="E146" s="21"/>
      <c r="F146" s="21"/>
      <c r="G146" s="21"/>
    </row>
    <row r="147" spans="1:7" x14ac:dyDescent="0.3">
      <c r="A147" s="5" t="s">
        <v>216</v>
      </c>
      <c r="B147" s="16" t="s">
        <v>217</v>
      </c>
      <c r="C147" s="21">
        <f t="shared" ref="C147:C164" si="8">(1)*(1)*(1)*(1)*(1 + (0))</f>
        <v>1</v>
      </c>
      <c r="D147" s="21" t="s">
        <v>11</v>
      </c>
      <c r="E147" s="21"/>
      <c r="F147" s="21">
        <f>(0)</f>
        <v>0</v>
      </c>
      <c r="G147" s="21">
        <f t="shared" ref="G147:G164" si="9">(C147 * E147 + C147 * E147 * F147)</f>
        <v>0</v>
      </c>
    </row>
    <row r="148" spans="1:7" ht="43.2" x14ac:dyDescent="0.3">
      <c r="A148" s="5" t="s">
        <v>218</v>
      </c>
      <c r="B148" s="16" t="s">
        <v>219</v>
      </c>
      <c r="C148" s="21">
        <f t="shared" si="8"/>
        <v>1</v>
      </c>
      <c r="D148" s="21" t="s">
        <v>11</v>
      </c>
      <c r="E148" s="21"/>
      <c r="F148" s="21">
        <f>(0)</f>
        <v>0</v>
      </c>
      <c r="G148" s="21">
        <f t="shared" si="9"/>
        <v>0</v>
      </c>
    </row>
    <row r="149" spans="1:7" ht="28.8" x14ac:dyDescent="0.3">
      <c r="A149" s="5" t="s">
        <v>220</v>
      </c>
      <c r="B149" s="16" t="s">
        <v>221</v>
      </c>
      <c r="C149" s="21">
        <f t="shared" si="8"/>
        <v>1</v>
      </c>
      <c r="D149" s="21" t="s">
        <v>11</v>
      </c>
      <c r="E149" s="21"/>
      <c r="F149" s="21">
        <f>(0)</f>
        <v>0</v>
      </c>
      <c r="G149" s="21">
        <f t="shared" si="9"/>
        <v>0</v>
      </c>
    </row>
    <row r="150" spans="1:7" ht="43.2" x14ac:dyDescent="0.3">
      <c r="A150" s="5" t="s">
        <v>222</v>
      </c>
      <c r="B150" s="16" t="s">
        <v>223</v>
      </c>
      <c r="C150" s="21">
        <f t="shared" si="8"/>
        <v>1</v>
      </c>
      <c r="D150" s="21" t="s">
        <v>11</v>
      </c>
      <c r="E150" s="21"/>
      <c r="F150" s="21">
        <f>(0)</f>
        <v>0</v>
      </c>
      <c r="G150" s="21">
        <f t="shared" si="9"/>
        <v>0</v>
      </c>
    </row>
    <row r="151" spans="1:7" x14ac:dyDescent="0.3">
      <c r="A151" s="5" t="s">
        <v>224</v>
      </c>
      <c r="B151" s="16" t="s">
        <v>225</v>
      </c>
      <c r="C151" s="21">
        <f t="shared" si="8"/>
        <v>1</v>
      </c>
      <c r="D151" s="21" t="s">
        <v>11</v>
      </c>
      <c r="E151" s="21"/>
      <c r="F151" s="21">
        <f>(0)</f>
        <v>0</v>
      </c>
      <c r="G151" s="21">
        <f t="shared" si="9"/>
        <v>0</v>
      </c>
    </row>
    <row r="152" spans="1:7" x14ac:dyDescent="0.3">
      <c r="A152" s="5" t="s">
        <v>226</v>
      </c>
      <c r="B152" s="16" t="s">
        <v>227</v>
      </c>
      <c r="C152" s="21">
        <f t="shared" si="8"/>
        <v>1</v>
      </c>
      <c r="D152" s="21" t="s">
        <v>11</v>
      </c>
      <c r="E152" s="21"/>
      <c r="F152" s="21">
        <f>(0)</f>
        <v>0</v>
      </c>
      <c r="G152" s="21">
        <f t="shared" si="9"/>
        <v>0</v>
      </c>
    </row>
    <row r="153" spans="1:7" ht="28.8" x14ac:dyDescent="0.3">
      <c r="A153" s="5" t="s">
        <v>228</v>
      </c>
      <c r="B153" s="16" t="s">
        <v>229</v>
      </c>
      <c r="C153" s="21">
        <f t="shared" si="8"/>
        <v>1</v>
      </c>
      <c r="D153" s="21" t="s">
        <v>11</v>
      </c>
      <c r="E153" s="21"/>
      <c r="F153" s="21">
        <f>(0)</f>
        <v>0</v>
      </c>
      <c r="G153" s="21">
        <f t="shared" si="9"/>
        <v>0</v>
      </c>
    </row>
    <row r="154" spans="1:7" x14ac:dyDescent="0.3">
      <c r="A154" s="5" t="s">
        <v>230</v>
      </c>
      <c r="B154" s="16" t="s">
        <v>231</v>
      </c>
      <c r="C154" s="21">
        <f t="shared" si="8"/>
        <v>1</v>
      </c>
      <c r="D154" s="21" t="s">
        <v>11</v>
      </c>
      <c r="E154" s="21"/>
      <c r="F154" s="21">
        <f>(0)</f>
        <v>0</v>
      </c>
      <c r="G154" s="21">
        <f t="shared" si="9"/>
        <v>0</v>
      </c>
    </row>
    <row r="155" spans="1:7" x14ac:dyDescent="0.3">
      <c r="A155" s="5" t="s">
        <v>232</v>
      </c>
      <c r="B155" s="16" t="s">
        <v>233</v>
      </c>
      <c r="C155" s="21">
        <f t="shared" si="8"/>
        <v>1</v>
      </c>
      <c r="D155" s="21" t="s">
        <v>11</v>
      </c>
      <c r="E155" s="21"/>
      <c r="F155" s="21">
        <f>(0)</f>
        <v>0</v>
      </c>
      <c r="G155" s="21">
        <f t="shared" si="9"/>
        <v>0</v>
      </c>
    </row>
    <row r="156" spans="1:7" x14ac:dyDescent="0.3">
      <c r="A156" s="5" t="s">
        <v>234</v>
      </c>
      <c r="B156" s="16" t="s">
        <v>235</v>
      </c>
      <c r="C156" s="21">
        <f t="shared" si="8"/>
        <v>1</v>
      </c>
      <c r="D156" s="21" t="s">
        <v>11</v>
      </c>
      <c r="E156" s="21"/>
      <c r="F156" s="21">
        <f>(0)</f>
        <v>0</v>
      </c>
      <c r="G156" s="21">
        <f t="shared" si="9"/>
        <v>0</v>
      </c>
    </row>
    <row r="157" spans="1:7" ht="28.8" x14ac:dyDescent="0.3">
      <c r="A157" s="5" t="s">
        <v>236</v>
      </c>
      <c r="B157" s="16" t="s">
        <v>237</v>
      </c>
      <c r="C157" s="21">
        <f t="shared" si="8"/>
        <v>1</v>
      </c>
      <c r="D157" s="21" t="s">
        <v>11</v>
      </c>
      <c r="E157" s="21"/>
      <c r="F157" s="21">
        <f>(0)</f>
        <v>0</v>
      </c>
      <c r="G157" s="21">
        <f t="shared" si="9"/>
        <v>0</v>
      </c>
    </row>
    <row r="158" spans="1:7" x14ac:dyDescent="0.3">
      <c r="A158" s="5" t="s">
        <v>238</v>
      </c>
      <c r="B158" s="16" t="s">
        <v>239</v>
      </c>
      <c r="C158" s="21">
        <f t="shared" si="8"/>
        <v>1</v>
      </c>
      <c r="D158" s="21" t="s">
        <v>11</v>
      </c>
      <c r="E158" s="21"/>
      <c r="F158" s="21">
        <f>(0)</f>
        <v>0</v>
      </c>
      <c r="G158" s="21">
        <f t="shared" si="9"/>
        <v>0</v>
      </c>
    </row>
    <row r="159" spans="1:7" ht="28.8" x14ac:dyDescent="0.3">
      <c r="A159" s="5" t="s">
        <v>240</v>
      </c>
      <c r="B159" s="16" t="s">
        <v>241</v>
      </c>
      <c r="C159" s="21">
        <f t="shared" si="8"/>
        <v>1</v>
      </c>
      <c r="D159" s="21" t="s">
        <v>11</v>
      </c>
      <c r="E159" s="21"/>
      <c r="F159" s="21">
        <f>(0)</f>
        <v>0</v>
      </c>
      <c r="G159" s="21">
        <f t="shared" si="9"/>
        <v>0</v>
      </c>
    </row>
    <row r="160" spans="1:7" x14ac:dyDescent="0.3">
      <c r="A160" s="5" t="s">
        <v>242</v>
      </c>
      <c r="B160" s="16" t="s">
        <v>243</v>
      </c>
      <c r="C160" s="21">
        <f t="shared" si="8"/>
        <v>1</v>
      </c>
      <c r="D160" s="21" t="s">
        <v>11</v>
      </c>
      <c r="E160" s="21"/>
      <c r="F160" s="21">
        <f>(0)</f>
        <v>0</v>
      </c>
      <c r="G160" s="21">
        <f t="shared" si="9"/>
        <v>0</v>
      </c>
    </row>
    <row r="161" spans="1:7" x14ac:dyDescent="0.3">
      <c r="A161" s="5" t="s">
        <v>244</v>
      </c>
      <c r="B161" s="16" t="s">
        <v>245</v>
      </c>
      <c r="C161" s="21">
        <f t="shared" si="8"/>
        <v>1</v>
      </c>
      <c r="D161" s="21" t="s">
        <v>11</v>
      </c>
      <c r="E161" s="21"/>
      <c r="F161" s="21">
        <f>(0)</f>
        <v>0</v>
      </c>
      <c r="G161" s="21">
        <f t="shared" si="9"/>
        <v>0</v>
      </c>
    </row>
    <row r="162" spans="1:7" ht="28.8" x14ac:dyDescent="0.3">
      <c r="A162" s="5" t="s">
        <v>246</v>
      </c>
      <c r="B162" s="16" t="s">
        <v>247</v>
      </c>
      <c r="C162" s="21">
        <f t="shared" si="8"/>
        <v>1</v>
      </c>
      <c r="D162" s="21" t="s">
        <v>11</v>
      </c>
      <c r="E162" s="21"/>
      <c r="F162" s="21">
        <f>(0)</f>
        <v>0</v>
      </c>
      <c r="G162" s="21">
        <f t="shared" si="9"/>
        <v>0</v>
      </c>
    </row>
    <row r="163" spans="1:7" ht="28.8" x14ac:dyDescent="0.3">
      <c r="A163" s="5" t="s">
        <v>248</v>
      </c>
      <c r="B163" s="16" t="s">
        <v>249</v>
      </c>
      <c r="C163" s="21">
        <f t="shared" si="8"/>
        <v>1</v>
      </c>
      <c r="D163" s="21" t="s">
        <v>11</v>
      </c>
      <c r="E163" s="21"/>
      <c r="F163" s="21">
        <f>(0)</f>
        <v>0</v>
      </c>
      <c r="G163" s="21">
        <f t="shared" si="9"/>
        <v>0</v>
      </c>
    </row>
    <row r="164" spans="1:7" ht="28.8" x14ac:dyDescent="0.3">
      <c r="A164" s="5" t="s">
        <v>250</v>
      </c>
      <c r="B164" s="16" t="s">
        <v>251</v>
      </c>
      <c r="C164" s="21">
        <f t="shared" si="8"/>
        <v>1</v>
      </c>
      <c r="D164" s="21" t="s">
        <v>11</v>
      </c>
      <c r="E164" s="21"/>
      <c r="F164" s="21">
        <f>(0)</f>
        <v>0</v>
      </c>
      <c r="G164" s="21">
        <f t="shared" si="9"/>
        <v>0</v>
      </c>
    </row>
    <row r="165" spans="1:7" ht="28.8" x14ac:dyDescent="0.3">
      <c r="A165" s="5"/>
      <c r="B165" s="15" t="s">
        <v>252</v>
      </c>
      <c r="C165" s="21"/>
      <c r="D165" s="21"/>
      <c r="E165" s="21"/>
      <c r="F165" s="21"/>
      <c r="G165" s="21"/>
    </row>
    <row r="166" spans="1:7" ht="43.2" x14ac:dyDescent="0.3">
      <c r="A166" s="5" t="s">
        <v>253</v>
      </c>
      <c r="B166" s="16" t="s">
        <v>254</v>
      </c>
      <c r="C166" s="21">
        <f t="shared" ref="C166:C173" si="10">(1)*(1)*(1)*(1)*(1 + (0))</f>
        <v>1</v>
      </c>
      <c r="D166" s="21" t="s">
        <v>11</v>
      </c>
      <c r="E166" s="21"/>
      <c r="F166" s="21">
        <f>(0)</f>
        <v>0</v>
      </c>
      <c r="G166" s="21">
        <f t="shared" ref="G166:G173" si="11">(C166 * E166 + C166 * E166 * F166)</f>
        <v>0</v>
      </c>
    </row>
    <row r="167" spans="1:7" ht="28.8" x14ac:dyDescent="0.3">
      <c r="A167" s="5" t="s">
        <v>255</v>
      </c>
      <c r="B167" s="16" t="s">
        <v>256</v>
      </c>
      <c r="C167" s="21">
        <f t="shared" si="10"/>
        <v>1</v>
      </c>
      <c r="D167" s="21" t="s">
        <v>11</v>
      </c>
      <c r="E167" s="21"/>
      <c r="F167" s="21">
        <f>(0)</f>
        <v>0</v>
      </c>
      <c r="G167" s="21">
        <f t="shared" si="11"/>
        <v>0</v>
      </c>
    </row>
    <row r="168" spans="1:7" ht="28.8" x14ac:dyDescent="0.3">
      <c r="A168" s="5" t="s">
        <v>257</v>
      </c>
      <c r="B168" s="16" t="s">
        <v>258</v>
      </c>
      <c r="C168" s="21">
        <f t="shared" si="10"/>
        <v>1</v>
      </c>
      <c r="D168" s="21" t="s">
        <v>11</v>
      </c>
      <c r="E168" s="21"/>
      <c r="F168" s="21">
        <f>(0)</f>
        <v>0</v>
      </c>
      <c r="G168" s="21">
        <f t="shared" si="11"/>
        <v>0</v>
      </c>
    </row>
    <row r="169" spans="1:7" ht="28.8" x14ac:dyDescent="0.3">
      <c r="A169" s="5" t="s">
        <v>259</v>
      </c>
      <c r="B169" s="16" t="s">
        <v>260</v>
      </c>
      <c r="C169" s="21">
        <f t="shared" si="10"/>
        <v>1</v>
      </c>
      <c r="D169" s="21" t="s">
        <v>11</v>
      </c>
      <c r="E169" s="21"/>
      <c r="F169" s="21">
        <f>(0)</f>
        <v>0</v>
      </c>
      <c r="G169" s="21">
        <f t="shared" si="11"/>
        <v>0</v>
      </c>
    </row>
    <row r="170" spans="1:7" ht="28.8" x14ac:dyDescent="0.3">
      <c r="A170" s="5" t="s">
        <v>261</v>
      </c>
      <c r="B170" s="16" t="s">
        <v>262</v>
      </c>
      <c r="C170" s="21">
        <f t="shared" si="10"/>
        <v>1</v>
      </c>
      <c r="D170" s="21" t="s">
        <v>11</v>
      </c>
      <c r="E170" s="21"/>
      <c r="F170" s="21">
        <f>(0)</f>
        <v>0</v>
      </c>
      <c r="G170" s="21">
        <f t="shared" si="11"/>
        <v>0</v>
      </c>
    </row>
    <row r="171" spans="1:7" x14ac:dyDescent="0.3">
      <c r="A171" s="5" t="s">
        <v>263</v>
      </c>
      <c r="B171" s="16" t="s">
        <v>264</v>
      </c>
      <c r="C171" s="21">
        <f t="shared" si="10"/>
        <v>1</v>
      </c>
      <c r="D171" s="21" t="s">
        <v>11</v>
      </c>
      <c r="E171" s="21"/>
      <c r="F171" s="21">
        <f>(0)</f>
        <v>0</v>
      </c>
      <c r="G171" s="21">
        <f t="shared" si="11"/>
        <v>0</v>
      </c>
    </row>
    <row r="172" spans="1:7" x14ac:dyDescent="0.3">
      <c r="A172" s="5" t="s">
        <v>265</v>
      </c>
      <c r="B172" s="16" t="s">
        <v>266</v>
      </c>
      <c r="C172" s="21">
        <f t="shared" si="10"/>
        <v>1</v>
      </c>
      <c r="D172" s="21" t="s">
        <v>11</v>
      </c>
      <c r="E172" s="21"/>
      <c r="F172" s="21">
        <f>(0)</f>
        <v>0</v>
      </c>
      <c r="G172" s="21">
        <f t="shared" si="11"/>
        <v>0</v>
      </c>
    </row>
    <row r="173" spans="1:7" x14ac:dyDescent="0.3">
      <c r="A173" s="5" t="s">
        <v>267</v>
      </c>
      <c r="B173" s="16" t="s">
        <v>268</v>
      </c>
      <c r="C173" s="21">
        <f t="shared" si="10"/>
        <v>1</v>
      </c>
      <c r="D173" s="21" t="s">
        <v>11</v>
      </c>
      <c r="E173" s="21"/>
      <c r="F173" s="21">
        <f>(0)</f>
        <v>0</v>
      </c>
      <c r="G173" s="21">
        <f t="shared" si="11"/>
        <v>0</v>
      </c>
    </row>
    <row r="174" spans="1:7" x14ac:dyDescent="0.3">
      <c r="A174" s="5"/>
      <c r="B174" s="15" t="s">
        <v>269</v>
      </c>
      <c r="C174" s="21"/>
      <c r="D174" s="21"/>
      <c r="E174" s="21"/>
      <c r="F174" s="21"/>
      <c r="G174" s="21"/>
    </row>
    <row r="175" spans="1:7" ht="28.8" x14ac:dyDescent="0.3">
      <c r="A175" s="5" t="s">
        <v>270</v>
      </c>
      <c r="B175" s="16" t="s">
        <v>271</v>
      </c>
      <c r="C175" s="21">
        <f>(1)*(1)*(1)*(1)*(1 + (0))</f>
        <v>1</v>
      </c>
      <c r="D175" s="21" t="s">
        <v>11</v>
      </c>
      <c r="E175" s="21"/>
      <c r="F175" s="21">
        <f>(0)</f>
        <v>0</v>
      </c>
      <c r="G175" s="21">
        <f>(C175 * E175 + C175 * E175 * F175)</f>
        <v>0</v>
      </c>
    </row>
    <row r="176" spans="1:7" ht="28.8" x14ac:dyDescent="0.3">
      <c r="A176" s="5" t="s">
        <v>272</v>
      </c>
      <c r="B176" s="16" t="s">
        <v>273</v>
      </c>
      <c r="C176" s="21">
        <f>(1)*(1)*(1)*(1)*(1 + (0))</f>
        <v>1</v>
      </c>
      <c r="D176" s="21" t="s">
        <v>11</v>
      </c>
      <c r="E176" s="21"/>
      <c r="F176" s="21">
        <f>(0)</f>
        <v>0</v>
      </c>
      <c r="G176" s="21">
        <f>(C176 * E176 + C176 * E176 * F176)</f>
        <v>0</v>
      </c>
    </row>
    <row r="177" spans="1:7" x14ac:dyDescent="0.3">
      <c r="A177" s="5" t="s">
        <v>274</v>
      </c>
      <c r="B177" s="16" t="s">
        <v>275</v>
      </c>
      <c r="C177" s="21">
        <f>(1)*(1)*(1)*(1)*(1 + (0))</f>
        <v>1</v>
      </c>
      <c r="D177" s="21" t="s">
        <v>11</v>
      </c>
      <c r="E177" s="21"/>
      <c r="F177" s="21">
        <f>(0)</f>
        <v>0</v>
      </c>
      <c r="G177" s="21">
        <f>(C177 * E177 + C177 * E177 * F177)</f>
        <v>0</v>
      </c>
    </row>
    <row r="178" spans="1:7" ht="28.8" x14ac:dyDescent="0.3">
      <c r="A178" s="5" t="s">
        <v>276</v>
      </c>
      <c r="B178" s="16" t="s">
        <v>277</v>
      </c>
      <c r="C178" s="21">
        <f>(1)*(1)*(1)*(1)*(1 + (0))</f>
        <v>1</v>
      </c>
      <c r="D178" s="21" t="s">
        <v>11</v>
      </c>
      <c r="E178" s="21"/>
      <c r="F178" s="21">
        <f>(0)</f>
        <v>0</v>
      </c>
      <c r="G178" s="21">
        <f>(C178 * E178 + C178 * E178 * F178)</f>
        <v>0</v>
      </c>
    </row>
    <row r="179" spans="1:7" x14ac:dyDescent="0.3">
      <c r="A179" s="5"/>
      <c r="B179" s="15" t="s">
        <v>278</v>
      </c>
      <c r="C179" s="21"/>
      <c r="D179" s="21"/>
      <c r="E179" s="21"/>
      <c r="F179" s="21"/>
      <c r="G179" s="21"/>
    </row>
    <row r="180" spans="1:7" ht="28.8" x14ac:dyDescent="0.3">
      <c r="A180" s="5" t="s">
        <v>279</v>
      </c>
      <c r="B180" s="16" t="s">
        <v>280</v>
      </c>
      <c r="C180" s="21">
        <f t="shared" ref="C180:C191" si="12">(1)*(1)*(1)*(1)*(1 + (0))</f>
        <v>1</v>
      </c>
      <c r="D180" s="21" t="s">
        <v>11</v>
      </c>
      <c r="E180" s="21"/>
      <c r="F180" s="21">
        <f>(0)</f>
        <v>0</v>
      </c>
      <c r="G180" s="21">
        <f t="shared" ref="G180:G191" si="13">(C180 * E180 + C180 * E180 * F180)</f>
        <v>0</v>
      </c>
    </row>
    <row r="181" spans="1:7" x14ac:dyDescent="0.3">
      <c r="A181" s="5" t="s">
        <v>281</v>
      </c>
      <c r="B181" s="16" t="s">
        <v>282</v>
      </c>
      <c r="C181" s="21">
        <f t="shared" si="12"/>
        <v>1</v>
      </c>
      <c r="D181" s="21" t="s">
        <v>11</v>
      </c>
      <c r="E181" s="21"/>
      <c r="F181" s="21">
        <f>(0)</f>
        <v>0</v>
      </c>
      <c r="G181" s="21">
        <f t="shared" si="13"/>
        <v>0</v>
      </c>
    </row>
    <row r="182" spans="1:7" ht="28.8" x14ac:dyDescent="0.3">
      <c r="A182" s="5" t="s">
        <v>283</v>
      </c>
      <c r="B182" s="16" t="s">
        <v>284</v>
      </c>
      <c r="C182" s="21">
        <f t="shared" si="12"/>
        <v>1</v>
      </c>
      <c r="D182" s="21" t="s">
        <v>11</v>
      </c>
      <c r="E182" s="21"/>
      <c r="F182" s="21">
        <f>(0)</f>
        <v>0</v>
      </c>
      <c r="G182" s="21">
        <f t="shared" si="13"/>
        <v>0</v>
      </c>
    </row>
    <row r="183" spans="1:7" ht="28.8" x14ac:dyDescent="0.3">
      <c r="A183" s="5" t="s">
        <v>285</v>
      </c>
      <c r="B183" s="16" t="s">
        <v>286</v>
      </c>
      <c r="C183" s="21">
        <f t="shared" si="12"/>
        <v>1</v>
      </c>
      <c r="D183" s="21" t="s">
        <v>11</v>
      </c>
      <c r="E183" s="21"/>
      <c r="F183" s="21">
        <f>(0)</f>
        <v>0</v>
      </c>
      <c r="G183" s="21">
        <f t="shared" si="13"/>
        <v>0</v>
      </c>
    </row>
    <row r="184" spans="1:7" ht="28.8" x14ac:dyDescent="0.3">
      <c r="A184" s="5" t="s">
        <v>287</v>
      </c>
      <c r="B184" s="16" t="s">
        <v>288</v>
      </c>
      <c r="C184" s="21">
        <f t="shared" si="12"/>
        <v>1</v>
      </c>
      <c r="D184" s="21" t="s">
        <v>11</v>
      </c>
      <c r="E184" s="21"/>
      <c r="F184" s="21">
        <f>(0)</f>
        <v>0</v>
      </c>
      <c r="G184" s="21">
        <f t="shared" si="13"/>
        <v>0</v>
      </c>
    </row>
    <row r="185" spans="1:7" x14ac:dyDescent="0.3">
      <c r="A185" s="5" t="s">
        <v>289</v>
      </c>
      <c r="B185" s="16" t="s">
        <v>290</v>
      </c>
      <c r="C185" s="21">
        <f t="shared" si="12"/>
        <v>1</v>
      </c>
      <c r="D185" s="21" t="s">
        <v>11</v>
      </c>
      <c r="E185" s="21"/>
      <c r="F185" s="21">
        <f>(0)</f>
        <v>0</v>
      </c>
      <c r="G185" s="21">
        <f t="shared" si="13"/>
        <v>0</v>
      </c>
    </row>
    <row r="186" spans="1:7" x14ac:dyDescent="0.3">
      <c r="A186" s="5" t="s">
        <v>291</v>
      </c>
      <c r="B186" s="16" t="s">
        <v>292</v>
      </c>
      <c r="C186" s="21">
        <f t="shared" si="12"/>
        <v>1</v>
      </c>
      <c r="D186" s="21" t="s">
        <v>11</v>
      </c>
      <c r="E186" s="21"/>
      <c r="F186" s="21">
        <f>(0)</f>
        <v>0</v>
      </c>
      <c r="G186" s="21">
        <f t="shared" si="13"/>
        <v>0</v>
      </c>
    </row>
    <row r="187" spans="1:7" ht="28.8" x14ac:dyDescent="0.3">
      <c r="A187" s="5" t="s">
        <v>293</v>
      </c>
      <c r="B187" s="16" t="s">
        <v>294</v>
      </c>
      <c r="C187" s="21">
        <f t="shared" si="12"/>
        <v>1</v>
      </c>
      <c r="D187" s="21" t="s">
        <v>11</v>
      </c>
      <c r="E187" s="21"/>
      <c r="F187" s="21">
        <f>(0)</f>
        <v>0</v>
      </c>
      <c r="G187" s="21">
        <f t="shared" si="13"/>
        <v>0</v>
      </c>
    </row>
    <row r="188" spans="1:7" x14ac:dyDescent="0.3">
      <c r="A188" s="5" t="s">
        <v>295</v>
      </c>
      <c r="B188" s="16" t="s">
        <v>296</v>
      </c>
      <c r="C188" s="21">
        <f t="shared" si="12"/>
        <v>1</v>
      </c>
      <c r="D188" s="21" t="s">
        <v>11</v>
      </c>
      <c r="E188" s="21"/>
      <c r="F188" s="21">
        <f>(0)</f>
        <v>0</v>
      </c>
      <c r="G188" s="21">
        <f t="shared" si="13"/>
        <v>0</v>
      </c>
    </row>
    <row r="189" spans="1:7" x14ac:dyDescent="0.3">
      <c r="A189" s="5" t="s">
        <v>297</v>
      </c>
      <c r="B189" s="16" t="s">
        <v>298</v>
      </c>
      <c r="C189" s="21">
        <f t="shared" si="12"/>
        <v>1</v>
      </c>
      <c r="D189" s="21" t="s">
        <v>11</v>
      </c>
      <c r="E189" s="21"/>
      <c r="F189" s="21">
        <f>(0)</f>
        <v>0</v>
      </c>
      <c r="G189" s="21">
        <f t="shared" si="13"/>
        <v>0</v>
      </c>
    </row>
    <row r="190" spans="1:7" x14ac:dyDescent="0.3">
      <c r="A190" s="5" t="s">
        <v>299</v>
      </c>
      <c r="B190" s="16" t="s">
        <v>300</v>
      </c>
      <c r="C190" s="21">
        <f t="shared" si="12"/>
        <v>1</v>
      </c>
      <c r="D190" s="21" t="s">
        <v>11</v>
      </c>
      <c r="E190" s="21"/>
      <c r="F190" s="21">
        <f>(0)</f>
        <v>0</v>
      </c>
      <c r="G190" s="21">
        <f t="shared" si="13"/>
        <v>0</v>
      </c>
    </row>
    <row r="191" spans="1:7" x14ac:dyDescent="0.3">
      <c r="A191" s="5" t="s">
        <v>301</v>
      </c>
      <c r="B191" s="16" t="s">
        <v>302</v>
      </c>
      <c r="C191" s="21">
        <f t="shared" si="12"/>
        <v>1</v>
      </c>
      <c r="D191" s="21" t="s">
        <v>11</v>
      </c>
      <c r="E191" s="21"/>
      <c r="F191" s="21">
        <f>(0)</f>
        <v>0</v>
      </c>
      <c r="G191" s="21">
        <f t="shared" si="13"/>
        <v>0</v>
      </c>
    </row>
    <row r="192" spans="1:7" ht="28.8" x14ac:dyDescent="0.3">
      <c r="A192" s="5"/>
      <c r="B192" s="15" t="s">
        <v>303</v>
      </c>
      <c r="C192" s="21"/>
      <c r="D192" s="21"/>
      <c r="E192" s="21"/>
      <c r="F192" s="21"/>
      <c r="G192" s="21"/>
    </row>
    <row r="193" spans="1:7" ht="43.2" x14ac:dyDescent="0.3">
      <c r="A193" s="5" t="s">
        <v>304</v>
      </c>
      <c r="B193" s="16" t="s">
        <v>305</v>
      </c>
      <c r="C193" s="21">
        <f t="shared" ref="C193:C199" si="14">(1)*(1)*(1)*(1)*(1 + (0))</f>
        <v>1</v>
      </c>
      <c r="D193" s="21" t="s">
        <v>11</v>
      </c>
      <c r="E193" s="21"/>
      <c r="F193" s="21">
        <f>(0)</f>
        <v>0</v>
      </c>
      <c r="G193" s="21">
        <f t="shared" ref="G193:G199" si="15">(C193 * E193 + C193 * E193 * F193)</f>
        <v>0</v>
      </c>
    </row>
    <row r="194" spans="1:7" x14ac:dyDescent="0.3">
      <c r="A194" s="5" t="s">
        <v>306</v>
      </c>
      <c r="B194" s="16" t="s">
        <v>307</v>
      </c>
      <c r="C194" s="21">
        <f t="shared" si="14"/>
        <v>1</v>
      </c>
      <c r="D194" s="21" t="s">
        <v>11</v>
      </c>
      <c r="E194" s="21"/>
      <c r="F194" s="21">
        <f>(0)</f>
        <v>0</v>
      </c>
      <c r="G194" s="21">
        <f t="shared" si="15"/>
        <v>0</v>
      </c>
    </row>
    <row r="195" spans="1:7" x14ac:dyDescent="0.3">
      <c r="A195" s="5" t="s">
        <v>308</v>
      </c>
      <c r="B195" s="16" t="s">
        <v>309</v>
      </c>
      <c r="C195" s="21">
        <f t="shared" si="14"/>
        <v>1</v>
      </c>
      <c r="D195" s="21" t="s">
        <v>11</v>
      </c>
      <c r="E195" s="21"/>
      <c r="F195" s="21">
        <f>(0)</f>
        <v>0</v>
      </c>
      <c r="G195" s="21">
        <f t="shared" si="15"/>
        <v>0</v>
      </c>
    </row>
    <row r="196" spans="1:7" x14ac:dyDescent="0.3">
      <c r="A196" s="5" t="s">
        <v>310</v>
      </c>
      <c r="B196" s="16" t="s">
        <v>311</v>
      </c>
      <c r="C196" s="21">
        <f t="shared" si="14"/>
        <v>1</v>
      </c>
      <c r="D196" s="21" t="s">
        <v>11</v>
      </c>
      <c r="E196" s="21"/>
      <c r="F196" s="21">
        <f>(0)</f>
        <v>0</v>
      </c>
      <c r="G196" s="21">
        <f t="shared" si="15"/>
        <v>0</v>
      </c>
    </row>
    <row r="197" spans="1:7" x14ac:dyDescent="0.3">
      <c r="A197" s="5" t="s">
        <v>312</v>
      </c>
      <c r="B197" s="16" t="s">
        <v>313</v>
      </c>
      <c r="C197" s="21">
        <f t="shared" si="14"/>
        <v>1</v>
      </c>
      <c r="D197" s="21" t="s">
        <v>11</v>
      </c>
      <c r="E197" s="21"/>
      <c r="F197" s="21">
        <f>(0)</f>
        <v>0</v>
      </c>
      <c r="G197" s="21">
        <f t="shared" si="15"/>
        <v>0</v>
      </c>
    </row>
    <row r="198" spans="1:7" x14ac:dyDescent="0.3">
      <c r="A198" s="5" t="s">
        <v>314</v>
      </c>
      <c r="B198" s="16" t="s">
        <v>315</v>
      </c>
      <c r="C198" s="21">
        <f t="shared" si="14"/>
        <v>1</v>
      </c>
      <c r="D198" s="21" t="s">
        <v>11</v>
      </c>
      <c r="E198" s="21"/>
      <c r="F198" s="21">
        <f>(0)</f>
        <v>0</v>
      </c>
      <c r="G198" s="21">
        <f t="shared" si="15"/>
        <v>0</v>
      </c>
    </row>
    <row r="199" spans="1:7" x14ac:dyDescent="0.3">
      <c r="A199" s="5" t="s">
        <v>316</v>
      </c>
      <c r="B199" s="16" t="s">
        <v>317</v>
      </c>
      <c r="C199" s="21">
        <f t="shared" si="14"/>
        <v>1</v>
      </c>
      <c r="D199" s="21" t="s">
        <v>11</v>
      </c>
      <c r="E199" s="21"/>
      <c r="F199" s="21">
        <f>(0)</f>
        <v>0</v>
      </c>
      <c r="G199" s="21">
        <f t="shared" si="15"/>
        <v>0</v>
      </c>
    </row>
    <row r="200" spans="1:7" ht="28.8" x14ac:dyDescent="0.3">
      <c r="A200" s="5"/>
      <c r="B200" s="15" t="s">
        <v>318</v>
      </c>
      <c r="C200" s="21"/>
      <c r="D200" s="21"/>
      <c r="E200" s="21"/>
      <c r="F200" s="21"/>
      <c r="G200" s="21"/>
    </row>
    <row r="201" spans="1:7" x14ac:dyDescent="0.3">
      <c r="A201" s="5" t="s">
        <v>319</v>
      </c>
      <c r="B201" s="16" t="s">
        <v>320</v>
      </c>
      <c r="C201" s="21">
        <f t="shared" ref="C201:C208" si="16">(1)*(1)*(1)*(1)*(1 + (0))</f>
        <v>1</v>
      </c>
      <c r="D201" s="21" t="s">
        <v>11</v>
      </c>
      <c r="E201" s="21"/>
      <c r="F201" s="21">
        <f>(0)</f>
        <v>0</v>
      </c>
      <c r="G201" s="21">
        <f t="shared" ref="G201:G208" si="17">(C201 * E201 + C201 * E201 * F201)</f>
        <v>0</v>
      </c>
    </row>
    <row r="202" spans="1:7" x14ac:dyDescent="0.3">
      <c r="A202" s="5" t="s">
        <v>321</v>
      </c>
      <c r="B202" s="16" t="s">
        <v>322</v>
      </c>
      <c r="C202" s="21">
        <f t="shared" si="16"/>
        <v>1</v>
      </c>
      <c r="D202" s="21" t="s">
        <v>11</v>
      </c>
      <c r="E202" s="21"/>
      <c r="F202" s="21">
        <f>(0)</f>
        <v>0</v>
      </c>
      <c r="G202" s="21">
        <f t="shared" si="17"/>
        <v>0</v>
      </c>
    </row>
    <row r="203" spans="1:7" ht="28.8" x14ac:dyDescent="0.3">
      <c r="A203" s="5" t="s">
        <v>323</v>
      </c>
      <c r="B203" s="16" t="s">
        <v>324</v>
      </c>
      <c r="C203" s="21">
        <f t="shared" si="16"/>
        <v>1</v>
      </c>
      <c r="D203" s="21" t="s">
        <v>11</v>
      </c>
      <c r="E203" s="21"/>
      <c r="F203" s="21">
        <f>(0)</f>
        <v>0</v>
      </c>
      <c r="G203" s="21">
        <f t="shared" si="17"/>
        <v>0</v>
      </c>
    </row>
    <row r="204" spans="1:7" x14ac:dyDescent="0.3">
      <c r="A204" s="5" t="s">
        <v>325</v>
      </c>
      <c r="B204" s="16" t="s">
        <v>326</v>
      </c>
      <c r="C204" s="21">
        <f t="shared" si="16"/>
        <v>1</v>
      </c>
      <c r="D204" s="21" t="s">
        <v>11</v>
      </c>
      <c r="E204" s="21"/>
      <c r="F204" s="21">
        <f>(0)</f>
        <v>0</v>
      </c>
      <c r="G204" s="21">
        <f t="shared" si="17"/>
        <v>0</v>
      </c>
    </row>
    <row r="205" spans="1:7" ht="28.8" x14ac:dyDescent="0.3">
      <c r="A205" s="5" t="s">
        <v>327</v>
      </c>
      <c r="B205" s="16" t="s">
        <v>328</v>
      </c>
      <c r="C205" s="21">
        <f t="shared" si="16"/>
        <v>1</v>
      </c>
      <c r="D205" s="21" t="s">
        <v>11</v>
      </c>
      <c r="E205" s="21"/>
      <c r="F205" s="21">
        <f>(0)</f>
        <v>0</v>
      </c>
      <c r="G205" s="21">
        <f t="shared" si="17"/>
        <v>0</v>
      </c>
    </row>
    <row r="206" spans="1:7" x14ac:dyDescent="0.3">
      <c r="A206" s="5" t="s">
        <v>329</v>
      </c>
      <c r="B206" s="16" t="s">
        <v>330</v>
      </c>
      <c r="C206" s="21">
        <f t="shared" si="16"/>
        <v>1</v>
      </c>
      <c r="D206" s="21" t="s">
        <v>11</v>
      </c>
      <c r="E206" s="21"/>
      <c r="F206" s="21">
        <f>(0)</f>
        <v>0</v>
      </c>
      <c r="G206" s="21">
        <f t="shared" si="17"/>
        <v>0</v>
      </c>
    </row>
    <row r="207" spans="1:7" x14ac:dyDescent="0.3">
      <c r="A207" s="5" t="s">
        <v>331</v>
      </c>
      <c r="B207" s="16" t="s">
        <v>332</v>
      </c>
      <c r="C207" s="21">
        <f t="shared" si="16"/>
        <v>1</v>
      </c>
      <c r="D207" s="21" t="s">
        <v>11</v>
      </c>
      <c r="E207" s="21"/>
      <c r="F207" s="21">
        <f>(0)</f>
        <v>0</v>
      </c>
      <c r="G207" s="21">
        <f t="shared" si="17"/>
        <v>0</v>
      </c>
    </row>
    <row r="208" spans="1:7" x14ac:dyDescent="0.3">
      <c r="A208" s="5" t="s">
        <v>333</v>
      </c>
      <c r="B208" s="16" t="s">
        <v>334</v>
      </c>
      <c r="C208" s="21">
        <f t="shared" si="16"/>
        <v>1</v>
      </c>
      <c r="D208" s="21" t="s">
        <v>11</v>
      </c>
      <c r="E208" s="21"/>
      <c r="F208" s="21">
        <f>(0)</f>
        <v>0</v>
      </c>
      <c r="G208" s="21">
        <f t="shared" si="17"/>
        <v>0</v>
      </c>
    </row>
    <row r="209" spans="1:7" ht="28.8" x14ac:dyDescent="0.3">
      <c r="A209" s="5"/>
      <c r="B209" s="15" t="s">
        <v>335</v>
      </c>
      <c r="C209" s="21"/>
      <c r="D209" s="21"/>
      <c r="E209" s="21"/>
      <c r="F209" s="21"/>
      <c r="G209" s="21"/>
    </row>
    <row r="210" spans="1:7" x14ac:dyDescent="0.3">
      <c r="A210" s="5" t="s">
        <v>336</v>
      </c>
      <c r="B210" s="16" t="s">
        <v>337</v>
      </c>
      <c r="C210" s="21">
        <f t="shared" ref="C210:C218" si="18">(1)*(1)*(1)*(1)*(1 + (0))</f>
        <v>1</v>
      </c>
      <c r="D210" s="21" t="s">
        <v>11</v>
      </c>
      <c r="E210" s="21"/>
      <c r="F210" s="21">
        <f>(0)</f>
        <v>0</v>
      </c>
      <c r="G210" s="21">
        <f t="shared" ref="G210:G218" si="19">(C210 * E210 + C210 * E210 * F210)</f>
        <v>0</v>
      </c>
    </row>
    <row r="211" spans="1:7" ht="43.2" x14ac:dyDescent="0.3">
      <c r="A211" s="5" t="s">
        <v>338</v>
      </c>
      <c r="B211" s="16" t="s">
        <v>339</v>
      </c>
      <c r="C211" s="21">
        <f t="shared" si="18"/>
        <v>1</v>
      </c>
      <c r="D211" s="21" t="s">
        <v>11</v>
      </c>
      <c r="E211" s="21"/>
      <c r="F211" s="21">
        <f>(0)</f>
        <v>0</v>
      </c>
      <c r="G211" s="21">
        <f t="shared" si="19"/>
        <v>0</v>
      </c>
    </row>
    <row r="212" spans="1:7" x14ac:dyDescent="0.3">
      <c r="A212" s="5" t="s">
        <v>340</v>
      </c>
      <c r="B212" s="16" t="s">
        <v>341</v>
      </c>
      <c r="C212" s="21">
        <f t="shared" si="18"/>
        <v>1</v>
      </c>
      <c r="D212" s="21" t="s">
        <v>11</v>
      </c>
      <c r="E212" s="21"/>
      <c r="F212" s="21">
        <f>(0)</f>
        <v>0</v>
      </c>
      <c r="G212" s="21">
        <f t="shared" si="19"/>
        <v>0</v>
      </c>
    </row>
    <row r="213" spans="1:7" x14ac:dyDescent="0.3">
      <c r="A213" s="5" t="s">
        <v>342</v>
      </c>
      <c r="B213" s="16" t="s">
        <v>343</v>
      </c>
      <c r="C213" s="21">
        <f t="shared" si="18"/>
        <v>1</v>
      </c>
      <c r="D213" s="21" t="s">
        <v>11</v>
      </c>
      <c r="E213" s="21"/>
      <c r="F213" s="21">
        <f>(0)</f>
        <v>0</v>
      </c>
      <c r="G213" s="21">
        <f t="shared" si="19"/>
        <v>0</v>
      </c>
    </row>
    <row r="214" spans="1:7" ht="43.2" x14ac:dyDescent="0.3">
      <c r="A214" s="5" t="s">
        <v>344</v>
      </c>
      <c r="B214" s="16" t="s">
        <v>345</v>
      </c>
      <c r="C214" s="21">
        <f t="shared" si="18"/>
        <v>1</v>
      </c>
      <c r="D214" s="21" t="s">
        <v>11</v>
      </c>
      <c r="E214" s="21"/>
      <c r="F214" s="21">
        <f>(0)</f>
        <v>0</v>
      </c>
      <c r="G214" s="21">
        <f t="shared" si="19"/>
        <v>0</v>
      </c>
    </row>
    <row r="215" spans="1:7" ht="28.8" x14ac:dyDescent="0.3">
      <c r="A215" s="5" t="s">
        <v>346</v>
      </c>
      <c r="B215" s="16" t="s">
        <v>347</v>
      </c>
      <c r="C215" s="21">
        <f t="shared" si="18"/>
        <v>1</v>
      </c>
      <c r="D215" s="21" t="s">
        <v>11</v>
      </c>
      <c r="E215" s="21"/>
      <c r="F215" s="21">
        <f>(0)</f>
        <v>0</v>
      </c>
      <c r="G215" s="21">
        <f t="shared" si="19"/>
        <v>0</v>
      </c>
    </row>
    <row r="216" spans="1:7" x14ac:dyDescent="0.3">
      <c r="A216" s="5" t="s">
        <v>348</v>
      </c>
      <c r="B216" s="16" t="s">
        <v>349</v>
      </c>
      <c r="C216" s="21">
        <f t="shared" si="18"/>
        <v>1</v>
      </c>
      <c r="D216" s="21" t="s">
        <v>11</v>
      </c>
      <c r="E216" s="21"/>
      <c r="F216" s="21">
        <f>(0)</f>
        <v>0</v>
      </c>
      <c r="G216" s="21">
        <f t="shared" si="19"/>
        <v>0</v>
      </c>
    </row>
    <row r="217" spans="1:7" x14ac:dyDescent="0.3">
      <c r="A217" s="5" t="s">
        <v>350</v>
      </c>
      <c r="B217" s="16" t="s">
        <v>351</v>
      </c>
      <c r="C217" s="21">
        <f t="shared" si="18"/>
        <v>1</v>
      </c>
      <c r="D217" s="21" t="s">
        <v>11</v>
      </c>
      <c r="E217" s="21"/>
      <c r="F217" s="21">
        <f>(0)</f>
        <v>0</v>
      </c>
      <c r="G217" s="21">
        <f t="shared" si="19"/>
        <v>0</v>
      </c>
    </row>
    <row r="218" spans="1:7" x14ac:dyDescent="0.3">
      <c r="A218" s="5" t="s">
        <v>352</v>
      </c>
      <c r="B218" s="16" t="s">
        <v>353</v>
      </c>
      <c r="C218" s="21">
        <f t="shared" si="18"/>
        <v>1</v>
      </c>
      <c r="D218" s="21" t="s">
        <v>11</v>
      </c>
      <c r="E218" s="21"/>
      <c r="F218" s="21">
        <f>(0)</f>
        <v>0</v>
      </c>
      <c r="G218" s="21">
        <f t="shared" si="19"/>
        <v>0</v>
      </c>
    </row>
    <row r="219" spans="1:7" x14ac:dyDescent="0.3">
      <c r="A219" s="5"/>
      <c r="B219" s="15" t="s">
        <v>354</v>
      </c>
      <c r="C219" s="21"/>
      <c r="D219" s="21"/>
      <c r="E219" s="21"/>
      <c r="F219" s="21"/>
      <c r="G219" s="21"/>
    </row>
    <row r="220" spans="1:7" x14ac:dyDescent="0.3">
      <c r="A220" s="5" t="s">
        <v>355</v>
      </c>
      <c r="B220" s="16" t="s">
        <v>356</v>
      </c>
      <c r="C220" s="21">
        <f t="shared" ref="C220:C227" si="20">(1)*(1)*(1)*(1)*(1 + (0))</f>
        <v>1</v>
      </c>
      <c r="D220" s="21" t="s">
        <v>11</v>
      </c>
      <c r="E220" s="21"/>
      <c r="F220" s="21">
        <f>(0)</f>
        <v>0</v>
      </c>
      <c r="G220" s="21">
        <f t="shared" ref="G220:G227" si="21">(C220 * E220 + C220 * E220 * F220)</f>
        <v>0</v>
      </c>
    </row>
    <row r="221" spans="1:7" x14ac:dyDescent="0.3">
      <c r="A221" s="5" t="s">
        <v>357</v>
      </c>
      <c r="B221" s="16" t="s">
        <v>358</v>
      </c>
      <c r="C221" s="21">
        <f t="shared" si="20"/>
        <v>1</v>
      </c>
      <c r="D221" s="21" t="s">
        <v>11</v>
      </c>
      <c r="E221" s="21"/>
      <c r="F221" s="21">
        <f>(0)</f>
        <v>0</v>
      </c>
      <c r="G221" s="21">
        <f t="shared" si="21"/>
        <v>0</v>
      </c>
    </row>
    <row r="222" spans="1:7" x14ac:dyDescent="0.3">
      <c r="A222" s="5" t="s">
        <v>359</v>
      </c>
      <c r="B222" s="16" t="s">
        <v>360</v>
      </c>
      <c r="C222" s="21">
        <f t="shared" si="20"/>
        <v>1</v>
      </c>
      <c r="D222" s="21" t="s">
        <v>11</v>
      </c>
      <c r="E222" s="21"/>
      <c r="F222" s="21">
        <f>(0)</f>
        <v>0</v>
      </c>
      <c r="G222" s="21">
        <f t="shared" si="21"/>
        <v>0</v>
      </c>
    </row>
    <row r="223" spans="1:7" x14ac:dyDescent="0.3">
      <c r="A223" s="5" t="s">
        <v>361</v>
      </c>
      <c r="B223" s="16" t="s">
        <v>362</v>
      </c>
      <c r="C223" s="21">
        <f t="shared" si="20"/>
        <v>1</v>
      </c>
      <c r="D223" s="21" t="s">
        <v>11</v>
      </c>
      <c r="E223" s="21"/>
      <c r="F223" s="21">
        <f>(0)</f>
        <v>0</v>
      </c>
      <c r="G223" s="21">
        <f t="shared" si="21"/>
        <v>0</v>
      </c>
    </row>
    <row r="224" spans="1:7" x14ac:dyDescent="0.3">
      <c r="A224" s="5" t="s">
        <v>363</v>
      </c>
      <c r="B224" s="16" t="s">
        <v>364</v>
      </c>
      <c r="C224" s="21">
        <f t="shared" si="20"/>
        <v>1</v>
      </c>
      <c r="D224" s="21" t="s">
        <v>11</v>
      </c>
      <c r="E224" s="21"/>
      <c r="F224" s="21">
        <f>(0)</f>
        <v>0</v>
      </c>
      <c r="G224" s="21">
        <f t="shared" si="21"/>
        <v>0</v>
      </c>
    </row>
    <row r="225" spans="1:7" ht="28.8" x14ac:dyDescent="0.3">
      <c r="A225" s="5" t="s">
        <v>365</v>
      </c>
      <c r="B225" s="16" t="s">
        <v>366</v>
      </c>
      <c r="C225" s="21">
        <f t="shared" si="20"/>
        <v>1</v>
      </c>
      <c r="D225" s="21" t="s">
        <v>11</v>
      </c>
      <c r="E225" s="21"/>
      <c r="F225" s="21">
        <f>(0)</f>
        <v>0</v>
      </c>
      <c r="G225" s="21">
        <f t="shared" si="21"/>
        <v>0</v>
      </c>
    </row>
    <row r="226" spans="1:7" x14ac:dyDescent="0.3">
      <c r="A226" s="5" t="s">
        <v>367</v>
      </c>
      <c r="B226" s="16" t="s">
        <v>368</v>
      </c>
      <c r="C226" s="21">
        <f t="shared" si="20"/>
        <v>1</v>
      </c>
      <c r="D226" s="21" t="s">
        <v>11</v>
      </c>
      <c r="E226" s="21"/>
      <c r="F226" s="21">
        <f>(0)</f>
        <v>0</v>
      </c>
      <c r="G226" s="21">
        <f t="shared" si="21"/>
        <v>0</v>
      </c>
    </row>
    <row r="227" spans="1:7" x14ac:dyDescent="0.3">
      <c r="A227" s="5" t="s">
        <v>369</v>
      </c>
      <c r="B227" s="16" t="s">
        <v>370</v>
      </c>
      <c r="C227" s="21">
        <f t="shared" si="20"/>
        <v>1</v>
      </c>
      <c r="D227" s="21" t="s">
        <v>11</v>
      </c>
      <c r="E227" s="21"/>
      <c r="F227" s="21">
        <f>(0)</f>
        <v>0</v>
      </c>
      <c r="G227" s="21">
        <f t="shared" si="21"/>
        <v>0</v>
      </c>
    </row>
    <row r="228" spans="1:7" x14ac:dyDescent="0.3">
      <c r="A228" s="5"/>
      <c r="B228" s="15" t="s">
        <v>371</v>
      </c>
      <c r="C228" s="21"/>
      <c r="D228" s="21"/>
      <c r="E228" s="21"/>
      <c r="F228" s="21"/>
      <c r="G228" s="21"/>
    </row>
    <row r="229" spans="1:7" ht="28.8" x14ac:dyDescent="0.3">
      <c r="A229" s="5" t="s">
        <v>372</v>
      </c>
      <c r="B229" s="16" t="s">
        <v>373</v>
      </c>
      <c r="C229" s="21">
        <f t="shared" ref="C229:C237" si="22">(1)*(1)*(1)*(1)*(1 + (0))</f>
        <v>1</v>
      </c>
      <c r="D229" s="21" t="s">
        <v>11</v>
      </c>
      <c r="E229" s="21"/>
      <c r="F229" s="21">
        <f>(0)</f>
        <v>0</v>
      </c>
      <c r="G229" s="21">
        <f t="shared" ref="G229:G237" si="23">(C229 * E229 + C229 * E229 * F229)</f>
        <v>0</v>
      </c>
    </row>
    <row r="230" spans="1:7" ht="28.8" x14ac:dyDescent="0.3">
      <c r="A230" s="5" t="s">
        <v>374</v>
      </c>
      <c r="B230" s="16" t="s">
        <v>375</v>
      </c>
      <c r="C230" s="21">
        <f t="shared" si="22"/>
        <v>1</v>
      </c>
      <c r="D230" s="21" t="s">
        <v>11</v>
      </c>
      <c r="E230" s="21"/>
      <c r="F230" s="21">
        <f>(0)</f>
        <v>0</v>
      </c>
      <c r="G230" s="21">
        <f t="shared" si="23"/>
        <v>0</v>
      </c>
    </row>
    <row r="231" spans="1:7" ht="28.8" x14ac:dyDescent="0.3">
      <c r="A231" s="5" t="s">
        <v>376</v>
      </c>
      <c r="B231" s="16" t="s">
        <v>377</v>
      </c>
      <c r="C231" s="21">
        <f t="shared" si="22"/>
        <v>1</v>
      </c>
      <c r="D231" s="21" t="s">
        <v>11</v>
      </c>
      <c r="E231" s="21"/>
      <c r="F231" s="21">
        <f>(0)</f>
        <v>0</v>
      </c>
      <c r="G231" s="21">
        <f t="shared" si="23"/>
        <v>0</v>
      </c>
    </row>
    <row r="232" spans="1:7" ht="28.8" x14ac:dyDescent="0.3">
      <c r="A232" s="5" t="s">
        <v>378</v>
      </c>
      <c r="B232" s="16" t="s">
        <v>379</v>
      </c>
      <c r="C232" s="21">
        <f t="shared" si="22"/>
        <v>1</v>
      </c>
      <c r="D232" s="21" t="s">
        <v>11</v>
      </c>
      <c r="E232" s="21"/>
      <c r="F232" s="21">
        <f>(0)</f>
        <v>0</v>
      </c>
      <c r="G232" s="21">
        <f t="shared" si="23"/>
        <v>0</v>
      </c>
    </row>
    <row r="233" spans="1:7" ht="28.8" x14ac:dyDescent="0.3">
      <c r="A233" s="5" t="s">
        <v>380</v>
      </c>
      <c r="B233" s="16" t="s">
        <v>381</v>
      </c>
      <c r="C233" s="21">
        <f t="shared" si="22"/>
        <v>1</v>
      </c>
      <c r="D233" s="21" t="s">
        <v>11</v>
      </c>
      <c r="E233" s="21"/>
      <c r="F233" s="21">
        <f>(0)</f>
        <v>0</v>
      </c>
      <c r="G233" s="21">
        <f t="shared" si="23"/>
        <v>0</v>
      </c>
    </row>
    <row r="234" spans="1:7" ht="43.2" x14ac:dyDescent="0.3">
      <c r="A234" s="5" t="s">
        <v>382</v>
      </c>
      <c r="B234" s="16" t="s">
        <v>383</v>
      </c>
      <c r="C234" s="21">
        <f t="shared" si="22"/>
        <v>1</v>
      </c>
      <c r="D234" s="21" t="s">
        <v>11</v>
      </c>
      <c r="E234" s="21"/>
      <c r="F234" s="21">
        <f>(0)</f>
        <v>0</v>
      </c>
      <c r="G234" s="21">
        <f t="shared" si="23"/>
        <v>0</v>
      </c>
    </row>
    <row r="235" spans="1:7" x14ac:dyDescent="0.3">
      <c r="A235" s="5" t="s">
        <v>384</v>
      </c>
      <c r="B235" s="16" t="s">
        <v>385</v>
      </c>
      <c r="C235" s="21">
        <f t="shared" si="22"/>
        <v>1</v>
      </c>
      <c r="D235" s="21" t="s">
        <v>11</v>
      </c>
      <c r="E235" s="21"/>
      <c r="F235" s="21">
        <f>(0)</f>
        <v>0</v>
      </c>
      <c r="G235" s="21">
        <f t="shared" si="23"/>
        <v>0</v>
      </c>
    </row>
    <row r="236" spans="1:7" x14ac:dyDescent="0.3">
      <c r="A236" s="5" t="s">
        <v>386</v>
      </c>
      <c r="B236" s="16" t="s">
        <v>387</v>
      </c>
      <c r="C236" s="21">
        <f t="shared" si="22"/>
        <v>1</v>
      </c>
      <c r="D236" s="21" t="s">
        <v>11</v>
      </c>
      <c r="E236" s="21"/>
      <c r="F236" s="21">
        <f>(0)</f>
        <v>0</v>
      </c>
      <c r="G236" s="21">
        <f t="shared" si="23"/>
        <v>0</v>
      </c>
    </row>
    <row r="237" spans="1:7" ht="28.8" x14ac:dyDescent="0.3">
      <c r="A237" s="5" t="s">
        <v>388</v>
      </c>
      <c r="B237" s="16" t="s">
        <v>389</v>
      </c>
      <c r="C237" s="21">
        <f t="shared" si="22"/>
        <v>1</v>
      </c>
      <c r="D237" s="21" t="s">
        <v>11</v>
      </c>
      <c r="E237" s="21"/>
      <c r="F237" s="21">
        <f>(0)</f>
        <v>0</v>
      </c>
      <c r="G237" s="21">
        <f t="shared" si="23"/>
        <v>0</v>
      </c>
    </row>
    <row r="238" spans="1:7" x14ac:dyDescent="0.3">
      <c r="A238" s="5"/>
      <c r="B238" s="15" t="s">
        <v>390</v>
      </c>
      <c r="C238" s="21"/>
      <c r="D238" s="21"/>
      <c r="E238" s="21"/>
      <c r="F238" s="21"/>
      <c r="G238" s="21"/>
    </row>
    <row r="239" spans="1:7" x14ac:dyDescent="0.3">
      <c r="A239" s="5" t="s">
        <v>391</v>
      </c>
      <c r="B239" s="16" t="s">
        <v>392</v>
      </c>
      <c r="C239" s="21">
        <f t="shared" ref="C239:C244" si="24">(1)*(1)*(1)*(1)*(1 + (0))</f>
        <v>1</v>
      </c>
      <c r="D239" s="21" t="s">
        <v>11</v>
      </c>
      <c r="E239" s="21"/>
      <c r="F239" s="21">
        <f>(0)</f>
        <v>0</v>
      </c>
      <c r="G239" s="21">
        <f t="shared" ref="G239:G244" si="25">(C239 * E239 + C239 * E239 * F239)</f>
        <v>0</v>
      </c>
    </row>
    <row r="240" spans="1:7" x14ac:dyDescent="0.3">
      <c r="A240" s="5" t="s">
        <v>393</v>
      </c>
      <c r="B240" s="16" t="s">
        <v>394</v>
      </c>
      <c r="C240" s="21">
        <f t="shared" si="24"/>
        <v>1</v>
      </c>
      <c r="D240" s="21" t="s">
        <v>11</v>
      </c>
      <c r="E240" s="21"/>
      <c r="F240" s="21">
        <f>(0)</f>
        <v>0</v>
      </c>
      <c r="G240" s="21">
        <f t="shared" si="25"/>
        <v>0</v>
      </c>
    </row>
    <row r="241" spans="1:7" x14ac:dyDescent="0.3">
      <c r="A241" s="5" t="s">
        <v>395</v>
      </c>
      <c r="B241" s="16" t="s">
        <v>396</v>
      </c>
      <c r="C241" s="21">
        <f t="shared" si="24"/>
        <v>1</v>
      </c>
      <c r="D241" s="21" t="s">
        <v>11</v>
      </c>
      <c r="E241" s="21"/>
      <c r="F241" s="21">
        <f>(0)</f>
        <v>0</v>
      </c>
      <c r="G241" s="21">
        <f t="shared" si="25"/>
        <v>0</v>
      </c>
    </row>
    <row r="242" spans="1:7" x14ac:dyDescent="0.3">
      <c r="A242" s="5" t="s">
        <v>397</v>
      </c>
      <c r="B242" s="16" t="s">
        <v>398</v>
      </c>
      <c r="C242" s="21">
        <f t="shared" si="24"/>
        <v>1</v>
      </c>
      <c r="D242" s="21" t="s">
        <v>11</v>
      </c>
      <c r="E242" s="21"/>
      <c r="F242" s="21">
        <f>(0)</f>
        <v>0</v>
      </c>
      <c r="G242" s="21">
        <f t="shared" si="25"/>
        <v>0</v>
      </c>
    </row>
    <row r="243" spans="1:7" x14ac:dyDescent="0.3">
      <c r="A243" s="5" t="s">
        <v>399</v>
      </c>
      <c r="B243" s="16" t="s">
        <v>400</v>
      </c>
      <c r="C243" s="21">
        <f t="shared" si="24"/>
        <v>1</v>
      </c>
      <c r="D243" s="21" t="s">
        <v>11</v>
      </c>
      <c r="E243" s="21"/>
      <c r="F243" s="21">
        <f>(0)</f>
        <v>0</v>
      </c>
      <c r="G243" s="21">
        <f t="shared" si="25"/>
        <v>0</v>
      </c>
    </row>
    <row r="244" spans="1:7" x14ac:dyDescent="0.3">
      <c r="A244" s="5" t="s">
        <v>401</v>
      </c>
      <c r="B244" s="16" t="s">
        <v>402</v>
      </c>
      <c r="C244" s="21">
        <f t="shared" si="24"/>
        <v>1</v>
      </c>
      <c r="D244" s="21" t="s">
        <v>11</v>
      </c>
      <c r="E244" s="21"/>
      <c r="F244" s="21">
        <f>(0)</f>
        <v>0</v>
      </c>
      <c r="G244" s="21">
        <f t="shared" si="25"/>
        <v>0</v>
      </c>
    </row>
    <row r="245" spans="1:7" ht="28.8" x14ac:dyDescent="0.3">
      <c r="A245" s="5"/>
      <c r="B245" s="15" t="s">
        <v>403</v>
      </c>
      <c r="C245" s="21"/>
      <c r="D245" s="21"/>
      <c r="E245" s="21"/>
      <c r="F245" s="21"/>
      <c r="G245" s="21"/>
    </row>
    <row r="246" spans="1:7" x14ac:dyDescent="0.3">
      <c r="A246" s="5" t="s">
        <v>404</v>
      </c>
      <c r="B246" s="16" t="s">
        <v>405</v>
      </c>
      <c r="C246" s="21">
        <f>(1)*(1)*(1)*(1)*(1 + (0))</f>
        <v>1</v>
      </c>
      <c r="D246" s="21" t="s">
        <v>11</v>
      </c>
      <c r="E246" s="21"/>
      <c r="F246" s="21">
        <f>(0)</f>
        <v>0</v>
      </c>
      <c r="G246" s="21">
        <f>(C246 * E246 + C246 * E246 * F246)</f>
        <v>0</v>
      </c>
    </row>
    <row r="247" spans="1:7" ht="28.8" x14ac:dyDescent="0.3">
      <c r="A247" s="5" t="s">
        <v>406</v>
      </c>
      <c r="B247" s="16" t="s">
        <v>407</v>
      </c>
      <c r="C247" s="21">
        <f>(1)*(1)*(1)*(1)*(1 + (0))</f>
        <v>1</v>
      </c>
      <c r="D247" s="21" t="s">
        <v>11</v>
      </c>
      <c r="E247" s="21"/>
      <c r="F247" s="21">
        <f>(0)</f>
        <v>0</v>
      </c>
      <c r="G247" s="21">
        <f>(C247 * E247 + C247 * E247 * F247)</f>
        <v>0</v>
      </c>
    </row>
    <row r="248" spans="1:7" x14ac:dyDescent="0.3">
      <c r="A248" s="5" t="s">
        <v>408</v>
      </c>
      <c r="B248" s="16" t="s">
        <v>409</v>
      </c>
      <c r="C248" s="21">
        <f>(1)*(1)*(1)*(1)*(1 + (0))</f>
        <v>1</v>
      </c>
      <c r="D248" s="21" t="s">
        <v>11</v>
      </c>
      <c r="E248" s="21"/>
      <c r="F248" s="21">
        <f>(0)</f>
        <v>0</v>
      </c>
      <c r="G248" s="21">
        <f>(C248 * E248 + C248 * E248 * F248)</f>
        <v>0</v>
      </c>
    </row>
    <row r="249" spans="1:7" x14ac:dyDescent="0.3">
      <c r="A249" s="5"/>
      <c r="B249" s="15" t="s">
        <v>410</v>
      </c>
      <c r="C249" s="21"/>
      <c r="D249" s="21"/>
      <c r="E249" s="21"/>
      <c r="F249" s="21"/>
      <c r="G249" s="21"/>
    </row>
    <row r="250" spans="1:7" x14ac:dyDescent="0.3">
      <c r="A250" s="5" t="s">
        <v>411</v>
      </c>
      <c r="B250" s="16" t="s">
        <v>412</v>
      </c>
      <c r="C250" s="21">
        <f t="shared" ref="C250:C260" si="26">(1)*(1)*(1)*(1)*(1 + (0))</f>
        <v>1</v>
      </c>
      <c r="D250" s="21" t="s">
        <v>11</v>
      </c>
      <c r="E250" s="21"/>
      <c r="F250" s="21">
        <f>(0)</f>
        <v>0</v>
      </c>
      <c r="G250" s="21">
        <f t="shared" ref="G250:G260" si="27">(C250 * E250 + C250 * E250 * F250)</f>
        <v>0</v>
      </c>
    </row>
    <row r="251" spans="1:7" ht="28.8" x14ac:dyDescent="0.3">
      <c r="A251" s="5" t="s">
        <v>413</v>
      </c>
      <c r="B251" s="16" t="s">
        <v>414</v>
      </c>
      <c r="C251" s="21">
        <f t="shared" si="26"/>
        <v>1</v>
      </c>
      <c r="D251" s="21" t="s">
        <v>11</v>
      </c>
      <c r="E251" s="21"/>
      <c r="F251" s="21">
        <f>(0)</f>
        <v>0</v>
      </c>
      <c r="G251" s="21">
        <f t="shared" si="27"/>
        <v>0</v>
      </c>
    </row>
    <row r="252" spans="1:7" x14ac:dyDescent="0.3">
      <c r="A252" s="5" t="s">
        <v>415</v>
      </c>
      <c r="B252" s="16" t="s">
        <v>416</v>
      </c>
      <c r="C252" s="21">
        <f t="shared" si="26"/>
        <v>1</v>
      </c>
      <c r="D252" s="21" t="s">
        <v>11</v>
      </c>
      <c r="E252" s="21"/>
      <c r="F252" s="21">
        <f>(0)</f>
        <v>0</v>
      </c>
      <c r="G252" s="21">
        <f t="shared" si="27"/>
        <v>0</v>
      </c>
    </row>
    <row r="253" spans="1:7" x14ac:dyDescent="0.3">
      <c r="A253" s="5" t="s">
        <v>417</v>
      </c>
      <c r="B253" s="16" t="s">
        <v>418</v>
      </c>
      <c r="C253" s="21">
        <f t="shared" si="26"/>
        <v>1</v>
      </c>
      <c r="D253" s="21" t="s">
        <v>11</v>
      </c>
      <c r="E253" s="21"/>
      <c r="F253" s="21">
        <f>(0)</f>
        <v>0</v>
      </c>
      <c r="G253" s="21">
        <f t="shared" si="27"/>
        <v>0</v>
      </c>
    </row>
    <row r="254" spans="1:7" ht="28.8" x14ac:dyDescent="0.3">
      <c r="A254" s="5" t="s">
        <v>419</v>
      </c>
      <c r="B254" s="16" t="s">
        <v>420</v>
      </c>
      <c r="C254" s="21">
        <f t="shared" si="26"/>
        <v>1</v>
      </c>
      <c r="D254" s="21" t="s">
        <v>11</v>
      </c>
      <c r="E254" s="21"/>
      <c r="F254" s="21">
        <f>(0)</f>
        <v>0</v>
      </c>
      <c r="G254" s="21">
        <f t="shared" si="27"/>
        <v>0</v>
      </c>
    </row>
    <row r="255" spans="1:7" ht="28.8" x14ac:dyDescent="0.3">
      <c r="A255" s="5" t="s">
        <v>421</v>
      </c>
      <c r="B255" s="16" t="s">
        <v>422</v>
      </c>
      <c r="C255" s="21">
        <f t="shared" si="26"/>
        <v>1</v>
      </c>
      <c r="D255" s="21" t="s">
        <v>11</v>
      </c>
      <c r="E255" s="21"/>
      <c r="F255" s="21">
        <f>(0)</f>
        <v>0</v>
      </c>
      <c r="G255" s="21">
        <f t="shared" si="27"/>
        <v>0</v>
      </c>
    </row>
    <row r="256" spans="1:7" x14ac:dyDescent="0.3">
      <c r="A256" s="5" t="s">
        <v>423</v>
      </c>
      <c r="B256" s="16" t="s">
        <v>424</v>
      </c>
      <c r="C256" s="21">
        <f t="shared" si="26"/>
        <v>1</v>
      </c>
      <c r="D256" s="21" t="s">
        <v>11</v>
      </c>
      <c r="E256" s="21"/>
      <c r="F256" s="21">
        <f>(0)</f>
        <v>0</v>
      </c>
      <c r="G256" s="21">
        <f t="shared" si="27"/>
        <v>0</v>
      </c>
    </row>
    <row r="257" spans="1:7" ht="28.8" x14ac:dyDescent="0.3">
      <c r="A257" s="5" t="s">
        <v>425</v>
      </c>
      <c r="B257" s="16" t="s">
        <v>426</v>
      </c>
      <c r="C257" s="21">
        <f t="shared" si="26"/>
        <v>1</v>
      </c>
      <c r="D257" s="21" t="s">
        <v>11</v>
      </c>
      <c r="E257" s="21"/>
      <c r="F257" s="21">
        <f>(0)</f>
        <v>0</v>
      </c>
      <c r="G257" s="21">
        <f t="shared" si="27"/>
        <v>0</v>
      </c>
    </row>
    <row r="258" spans="1:7" ht="57.6" x14ac:dyDescent="0.3">
      <c r="A258" s="5" t="s">
        <v>427</v>
      </c>
      <c r="B258" s="16" t="s">
        <v>428</v>
      </c>
      <c r="C258" s="21">
        <f t="shared" si="26"/>
        <v>1</v>
      </c>
      <c r="D258" s="21" t="s">
        <v>11</v>
      </c>
      <c r="E258" s="21"/>
      <c r="F258" s="21">
        <f>(0)</f>
        <v>0</v>
      </c>
      <c r="G258" s="21">
        <f t="shared" si="27"/>
        <v>0</v>
      </c>
    </row>
    <row r="259" spans="1:7" ht="28.8" x14ac:dyDescent="0.3">
      <c r="A259" s="5" t="s">
        <v>429</v>
      </c>
      <c r="B259" s="16" t="s">
        <v>430</v>
      </c>
      <c r="C259" s="21">
        <f t="shared" si="26"/>
        <v>1</v>
      </c>
      <c r="D259" s="21" t="s">
        <v>11</v>
      </c>
      <c r="E259" s="21"/>
      <c r="F259" s="21">
        <f>(0)</f>
        <v>0</v>
      </c>
      <c r="G259" s="21">
        <f t="shared" si="27"/>
        <v>0</v>
      </c>
    </row>
    <row r="260" spans="1:7" x14ac:dyDescent="0.3">
      <c r="A260" s="5" t="s">
        <v>431</v>
      </c>
      <c r="B260" s="16" t="s">
        <v>432</v>
      </c>
      <c r="C260" s="21">
        <f t="shared" si="26"/>
        <v>1</v>
      </c>
      <c r="D260" s="21" t="s">
        <v>11</v>
      </c>
      <c r="E260" s="21"/>
      <c r="F260" s="21">
        <f>(0)</f>
        <v>0</v>
      </c>
      <c r="G260" s="21">
        <f t="shared" si="27"/>
        <v>0</v>
      </c>
    </row>
    <row r="261" spans="1:7" x14ac:dyDescent="0.3">
      <c r="A261" s="6"/>
      <c r="B261" s="14" t="s">
        <v>433</v>
      </c>
      <c r="C261" s="22"/>
      <c r="D261" s="22"/>
      <c r="E261" s="22"/>
      <c r="F261" s="22"/>
      <c r="G261" s="22"/>
    </row>
    <row r="262" spans="1:7" ht="115.2" x14ac:dyDescent="0.3">
      <c r="A262" s="5" t="s">
        <v>30</v>
      </c>
      <c r="B262" s="15" t="s">
        <v>434</v>
      </c>
      <c r="C262" s="21"/>
      <c r="D262" s="21" t="s">
        <v>120</v>
      </c>
      <c r="E262" s="21"/>
      <c r="F262" s="21">
        <f>(0)</f>
        <v>0</v>
      </c>
      <c r="G262" s="21">
        <f>(C262 * E262 + C262 * E262 * F262)</f>
        <v>0</v>
      </c>
    </row>
    <row r="263" spans="1:7" x14ac:dyDescent="0.3">
      <c r="A263" s="6"/>
      <c r="B263" s="14" t="s">
        <v>435</v>
      </c>
      <c r="C263" s="22"/>
      <c r="D263" s="22"/>
      <c r="E263" s="22"/>
      <c r="F263" s="22"/>
      <c r="G263" s="22"/>
    </row>
    <row r="264" spans="1:7" ht="86.4" x14ac:dyDescent="0.3">
      <c r="A264" s="5"/>
      <c r="B264" s="15" t="s">
        <v>436</v>
      </c>
      <c r="C264" s="21"/>
      <c r="D264" s="21"/>
      <c r="E264" s="21"/>
      <c r="F264" s="21"/>
      <c r="G264" s="21"/>
    </row>
    <row r="265" spans="1:7" ht="43.2" x14ac:dyDescent="0.3">
      <c r="A265" s="5" t="s">
        <v>437</v>
      </c>
      <c r="B265" s="16" t="s">
        <v>438</v>
      </c>
      <c r="C265" s="21">
        <f>(1)*(1)*(1)*(1)*(1 + (0))</f>
        <v>1</v>
      </c>
      <c r="D265" s="21" t="s">
        <v>11</v>
      </c>
      <c r="E265" s="21"/>
      <c r="F265" s="21">
        <f>(0)</f>
        <v>0</v>
      </c>
      <c r="G265" s="21">
        <f>(C265 * E265 + C265 * E265 * F265)</f>
        <v>0</v>
      </c>
    </row>
    <row r="266" spans="1:7" ht="43.2" x14ac:dyDescent="0.3">
      <c r="A266" s="5"/>
      <c r="B266" s="15" t="s">
        <v>439</v>
      </c>
      <c r="C266" s="21"/>
      <c r="D266" s="21"/>
      <c r="E266" s="21"/>
      <c r="F266" s="21"/>
      <c r="G266" s="21"/>
    </row>
    <row r="267" spans="1:7" ht="43.2" x14ac:dyDescent="0.3">
      <c r="A267" s="5"/>
      <c r="B267" s="15" t="s">
        <v>440</v>
      </c>
      <c r="C267" s="21"/>
      <c r="D267" s="21"/>
      <c r="E267" s="21"/>
      <c r="F267" s="21"/>
      <c r="G267" s="21"/>
    </row>
    <row r="268" spans="1:7" ht="28.8" x14ac:dyDescent="0.3">
      <c r="A268" s="5"/>
      <c r="B268" s="15" t="s">
        <v>441</v>
      </c>
      <c r="C268" s="21"/>
      <c r="D268" s="21"/>
      <c r="E268" s="21"/>
      <c r="F268" s="21"/>
      <c r="G268" s="21"/>
    </row>
    <row r="269" spans="1:7" ht="28.8" x14ac:dyDescent="0.3">
      <c r="A269" s="5"/>
      <c r="B269" s="15" t="s">
        <v>442</v>
      </c>
      <c r="C269" s="21"/>
      <c r="D269" s="21"/>
      <c r="E269" s="21"/>
      <c r="F269" s="21"/>
      <c r="G269" s="21"/>
    </row>
    <row r="270" spans="1:7" x14ac:dyDescent="0.3">
      <c r="A270" s="5"/>
      <c r="B270" s="15" t="s">
        <v>443</v>
      </c>
      <c r="C270" s="21"/>
      <c r="D270" s="21"/>
      <c r="E270" s="21"/>
      <c r="F270" s="21"/>
      <c r="G270" s="21"/>
    </row>
    <row r="271" spans="1:7" x14ac:dyDescent="0.3">
      <c r="A271" s="5"/>
      <c r="B271" s="15" t="s">
        <v>444</v>
      </c>
      <c r="C271" s="21"/>
      <c r="D271" s="21"/>
      <c r="E271" s="21"/>
      <c r="F271" s="21"/>
      <c r="G271" s="21"/>
    </row>
    <row r="272" spans="1:7" ht="28.8" x14ac:dyDescent="0.3">
      <c r="A272" s="5"/>
      <c r="B272" s="15" t="s">
        <v>445</v>
      </c>
      <c r="C272" s="21"/>
      <c r="D272" s="21"/>
      <c r="E272" s="21"/>
      <c r="F272" s="21"/>
      <c r="G272" s="21"/>
    </row>
    <row r="273" spans="1:7" ht="43.2" x14ac:dyDescent="0.3">
      <c r="A273" s="5"/>
      <c r="B273" s="15" t="s">
        <v>446</v>
      </c>
      <c r="C273" s="21"/>
      <c r="D273" s="21"/>
      <c r="E273" s="21"/>
      <c r="F273" s="21"/>
      <c r="G273" s="21"/>
    </row>
    <row r="274" spans="1:7" ht="28.8" x14ac:dyDescent="0.3">
      <c r="A274" s="5"/>
      <c r="B274" s="15" t="s">
        <v>442</v>
      </c>
      <c r="C274" s="21"/>
      <c r="D274" s="21"/>
      <c r="E274" s="21"/>
      <c r="F274" s="21"/>
      <c r="G274" s="21"/>
    </row>
    <row r="275" spans="1:7" x14ac:dyDescent="0.3">
      <c r="A275" s="5"/>
      <c r="B275" s="15" t="s">
        <v>447</v>
      </c>
      <c r="C275" s="21"/>
      <c r="D275" s="21"/>
      <c r="E275" s="21"/>
      <c r="F275" s="21"/>
      <c r="G275" s="21"/>
    </row>
    <row r="276" spans="1:7" x14ac:dyDescent="0.3">
      <c r="A276" s="5"/>
      <c r="B276" s="15" t="s">
        <v>444</v>
      </c>
      <c r="C276" s="21"/>
      <c r="D276" s="21"/>
      <c r="E276" s="21"/>
      <c r="F276" s="21"/>
      <c r="G276" s="21"/>
    </row>
    <row r="277" spans="1:7" ht="72" x14ac:dyDescent="0.3">
      <c r="A277" s="5" t="s">
        <v>30</v>
      </c>
      <c r="B277" s="16" t="s">
        <v>448</v>
      </c>
      <c r="C277" s="21"/>
      <c r="D277" s="21" t="s">
        <v>120</v>
      </c>
      <c r="E277" s="21"/>
      <c r="F277" s="21">
        <f>(0)</f>
        <v>0</v>
      </c>
      <c r="G277" s="21">
        <f>(C277 * E277 + C277 * E277 * F277)</f>
        <v>0</v>
      </c>
    </row>
    <row r="278" spans="1:7" ht="86.4" x14ac:dyDescent="0.3">
      <c r="A278" s="5" t="s">
        <v>30</v>
      </c>
      <c r="B278" s="16" t="s">
        <v>449</v>
      </c>
      <c r="C278" s="21"/>
      <c r="D278" s="21" t="s">
        <v>120</v>
      </c>
      <c r="E278" s="21"/>
      <c r="F278" s="21">
        <f>(0)</f>
        <v>0</v>
      </c>
      <c r="G278" s="21">
        <f>(C278 * E278 + C278 * E278 * F278)</f>
        <v>0</v>
      </c>
    </row>
    <row r="279" spans="1:7" x14ac:dyDescent="0.3">
      <c r="A279" s="5" t="s">
        <v>450</v>
      </c>
      <c r="B279" s="16" t="s">
        <v>451</v>
      </c>
      <c r="C279" s="21">
        <f>(1)*(1)*(1)*(1)*(1 + (0))</f>
        <v>1</v>
      </c>
      <c r="D279" s="21" t="s">
        <v>11</v>
      </c>
      <c r="E279" s="21"/>
      <c r="F279" s="21">
        <f>(0)</f>
        <v>0</v>
      </c>
      <c r="G279" s="21">
        <f>(C279 * E279 + C279 * E279 * F279)</f>
        <v>0</v>
      </c>
    </row>
    <row r="280" spans="1:7" x14ac:dyDescent="0.3">
      <c r="A280" s="5"/>
      <c r="B280" s="15" t="s">
        <v>452</v>
      </c>
      <c r="C280" s="21"/>
      <c r="D280" s="21"/>
      <c r="E280" s="21"/>
      <c r="F280" s="21"/>
      <c r="G280" s="21"/>
    </row>
    <row r="281" spans="1:7" ht="28.8" x14ac:dyDescent="0.3">
      <c r="A281" s="5"/>
      <c r="B281" s="15" t="s">
        <v>453</v>
      </c>
      <c r="C281" s="21"/>
      <c r="D281" s="21"/>
      <c r="E281" s="21"/>
      <c r="F281" s="21"/>
      <c r="G281" s="21"/>
    </row>
    <row r="282" spans="1:7" x14ac:dyDescent="0.3">
      <c r="A282" s="5"/>
      <c r="B282" s="15" t="s">
        <v>454</v>
      </c>
      <c r="C282" s="21"/>
      <c r="D282" s="21"/>
      <c r="E282" s="21"/>
      <c r="F282" s="21"/>
      <c r="G282" s="21"/>
    </row>
    <row r="283" spans="1:7" ht="28.8" x14ac:dyDescent="0.3">
      <c r="A283" s="5"/>
      <c r="B283" s="15" t="s">
        <v>455</v>
      </c>
      <c r="C283" s="21"/>
      <c r="D283" s="21"/>
      <c r="E283" s="21"/>
      <c r="F283" s="21"/>
      <c r="G283" s="21"/>
    </row>
    <row r="284" spans="1:7" x14ac:dyDescent="0.3">
      <c r="A284" s="5" t="s">
        <v>456</v>
      </c>
      <c r="B284" s="16" t="s">
        <v>457</v>
      </c>
      <c r="C284" s="21">
        <f>(1)*(1)*(1)*(1)*(1 + (0))</f>
        <v>1</v>
      </c>
      <c r="D284" s="21" t="s">
        <v>11</v>
      </c>
      <c r="E284" s="21"/>
      <c r="F284" s="21">
        <f>(0)</f>
        <v>0</v>
      </c>
      <c r="G284" s="21">
        <f>(C284 * E284 + C284 * E284 * F284)</f>
        <v>0</v>
      </c>
    </row>
    <row r="285" spans="1:7" x14ac:dyDescent="0.3">
      <c r="A285" s="5" t="s">
        <v>458</v>
      </c>
      <c r="B285" s="16" t="s">
        <v>459</v>
      </c>
      <c r="C285" s="21">
        <f>(1)*(1)*(1)*(1)*(1 + (0))</f>
        <v>1</v>
      </c>
      <c r="D285" s="21" t="s">
        <v>11</v>
      </c>
      <c r="E285" s="21"/>
      <c r="F285" s="21">
        <f>(0)</f>
        <v>0</v>
      </c>
      <c r="G285" s="21">
        <f>(C285 * E285 + C285 * E285 * F285)</f>
        <v>0</v>
      </c>
    </row>
    <row r="286" spans="1:7" x14ac:dyDescent="0.3">
      <c r="A286" s="5" t="s">
        <v>460</v>
      </c>
      <c r="B286" s="16" t="s">
        <v>461</v>
      </c>
      <c r="C286" s="21">
        <f>(1)*(1)*(1)*(1)*(1 + (0))</f>
        <v>1</v>
      </c>
      <c r="D286" s="21" t="s">
        <v>11</v>
      </c>
      <c r="E286" s="21"/>
      <c r="F286" s="21">
        <f>(0)</f>
        <v>0</v>
      </c>
      <c r="G286" s="21">
        <f>(C286 * E286 + C286 * E286 * F286)</f>
        <v>0</v>
      </c>
    </row>
    <row r="287" spans="1:7" x14ac:dyDescent="0.3">
      <c r="A287" s="5" t="s">
        <v>462</v>
      </c>
      <c r="B287" s="16" t="s">
        <v>463</v>
      </c>
      <c r="C287" s="21">
        <f>(1)*(1)*(1)*(1)*(1 + (0))</f>
        <v>1</v>
      </c>
      <c r="D287" s="21" t="s">
        <v>11</v>
      </c>
      <c r="E287" s="21"/>
      <c r="F287" s="21">
        <f>(0)</f>
        <v>0</v>
      </c>
      <c r="G287" s="21">
        <f>(C287 * E287 + C287 * E287 * F287)</f>
        <v>0</v>
      </c>
    </row>
    <row r="288" spans="1:7" ht="43.2" x14ac:dyDescent="0.3">
      <c r="A288" s="5" t="s">
        <v>464</v>
      </c>
      <c r="B288" s="16" t="s">
        <v>465</v>
      </c>
      <c r="C288" s="21">
        <f>(1)*(1)*(1)*(1)*(1 + (0))</f>
        <v>1</v>
      </c>
      <c r="D288" s="21" t="s">
        <v>11</v>
      </c>
      <c r="E288" s="21"/>
      <c r="F288" s="21">
        <f>(0)</f>
        <v>0</v>
      </c>
      <c r="G288" s="21">
        <f>(C288 * E288 + C288 * E288 * F288)</f>
        <v>0</v>
      </c>
    </row>
    <row r="289" spans="1:7" ht="28.8" x14ac:dyDescent="0.3">
      <c r="A289" s="5"/>
      <c r="B289" s="15" t="s">
        <v>466</v>
      </c>
      <c r="C289" s="21"/>
      <c r="D289" s="21"/>
      <c r="E289" s="21"/>
      <c r="F289" s="21"/>
      <c r="G289" s="21"/>
    </row>
    <row r="290" spans="1:7" ht="28.8" x14ac:dyDescent="0.3">
      <c r="A290" s="5" t="s">
        <v>30</v>
      </c>
      <c r="B290" s="16" t="s">
        <v>467</v>
      </c>
      <c r="C290" s="21"/>
      <c r="D290" s="21" t="s">
        <v>120</v>
      </c>
      <c r="E290" s="21"/>
      <c r="F290" s="21">
        <f>(0)</f>
        <v>0</v>
      </c>
      <c r="G290" s="21">
        <f>(C290 * E290 + C290 * E290 * F290)</f>
        <v>0</v>
      </c>
    </row>
    <row r="291" spans="1:7" x14ac:dyDescent="0.3">
      <c r="A291" s="5"/>
      <c r="B291" s="15" t="s">
        <v>468</v>
      </c>
      <c r="C291" s="21"/>
      <c r="D291" s="21"/>
      <c r="E291" s="21"/>
      <c r="F291" s="21"/>
      <c r="G291" s="21"/>
    </row>
    <row r="292" spans="1:7" x14ac:dyDescent="0.3">
      <c r="A292" s="5" t="s">
        <v>30</v>
      </c>
      <c r="B292" s="16" t="s">
        <v>469</v>
      </c>
      <c r="C292" s="21"/>
      <c r="D292" s="21" t="s">
        <v>120</v>
      </c>
      <c r="E292" s="21"/>
      <c r="F292" s="21">
        <f>(0)</f>
        <v>0</v>
      </c>
      <c r="G292" s="21">
        <f>(C292 * E292 + C292 * E292 * F292)</f>
        <v>0</v>
      </c>
    </row>
    <row r="293" spans="1:7" x14ac:dyDescent="0.3">
      <c r="A293" s="5" t="s">
        <v>470</v>
      </c>
      <c r="B293" s="16" t="s">
        <v>471</v>
      </c>
      <c r="C293" s="21">
        <f>(1)*(1)*(1)*(1)*(1 + (0))</f>
        <v>1</v>
      </c>
      <c r="D293" s="21" t="s">
        <v>11</v>
      </c>
      <c r="E293" s="21"/>
      <c r="F293" s="21">
        <f>(0)</f>
        <v>0</v>
      </c>
      <c r="G293" s="21">
        <f>(C293 * E293 + C293 * E293 * F293)</f>
        <v>0</v>
      </c>
    </row>
    <row r="294" spans="1:7" ht="115.2" x14ac:dyDescent="0.3">
      <c r="A294" s="5"/>
      <c r="B294" s="15" t="s">
        <v>472</v>
      </c>
      <c r="C294" s="21"/>
      <c r="D294" s="21"/>
      <c r="E294" s="21"/>
      <c r="F294" s="21"/>
      <c r="G294" s="21"/>
    </row>
    <row r="295" spans="1:7" x14ac:dyDescent="0.3">
      <c r="A295" s="5" t="s">
        <v>473</v>
      </c>
      <c r="B295" s="16" t="s">
        <v>474</v>
      </c>
      <c r="C295" s="21">
        <f>(1)*(1)*(1)*(1)*(1 + (0))</f>
        <v>1</v>
      </c>
      <c r="D295" s="21" t="s">
        <v>11</v>
      </c>
      <c r="E295" s="21"/>
      <c r="F295" s="21">
        <f>(0)</f>
        <v>0</v>
      </c>
      <c r="G295" s="21">
        <f>(C295 * E295 + C295 * E295 * F295)</f>
        <v>0</v>
      </c>
    </row>
    <row r="296" spans="1:7" ht="57.6" x14ac:dyDescent="0.3">
      <c r="A296" s="5"/>
      <c r="B296" s="15" t="s">
        <v>475</v>
      </c>
      <c r="C296" s="21"/>
      <c r="D296" s="21"/>
      <c r="E296" s="21"/>
      <c r="F296" s="21"/>
      <c r="G296" s="21"/>
    </row>
    <row r="297" spans="1:7" ht="28.8" x14ac:dyDescent="0.3">
      <c r="A297" s="5" t="s">
        <v>476</v>
      </c>
      <c r="B297" s="16" t="s">
        <v>477</v>
      </c>
      <c r="C297" s="21">
        <f>(1)*(1)*(1)*(1)*(1 + (0))</f>
        <v>1</v>
      </c>
      <c r="D297" s="21" t="s">
        <v>11</v>
      </c>
      <c r="E297" s="21"/>
      <c r="F297" s="21">
        <f>(0)</f>
        <v>0</v>
      </c>
      <c r="G297" s="21">
        <f>(C297 * E297 + C297 * E297 * F297)</f>
        <v>0</v>
      </c>
    </row>
    <row r="298" spans="1:7" ht="28.8" x14ac:dyDescent="0.3">
      <c r="A298" s="5"/>
      <c r="B298" s="15" t="s">
        <v>478</v>
      </c>
      <c r="C298" s="21"/>
      <c r="D298" s="21"/>
      <c r="E298" s="21"/>
      <c r="F298" s="21"/>
      <c r="G298" s="21"/>
    </row>
    <row r="299" spans="1:7" ht="57.6" x14ac:dyDescent="0.3">
      <c r="A299" s="5" t="s">
        <v>479</v>
      </c>
      <c r="B299" s="16" t="s">
        <v>480</v>
      </c>
      <c r="C299" s="21">
        <f>(1)*(1)*(1)*(1)*(1 + (0))</f>
        <v>1</v>
      </c>
      <c r="D299" s="21" t="s">
        <v>11</v>
      </c>
      <c r="E299" s="21"/>
      <c r="F299" s="21">
        <f>(0)</f>
        <v>0</v>
      </c>
      <c r="G299" s="21">
        <f>(C299 * E299 + C299 * E299 * F299)</f>
        <v>0</v>
      </c>
    </row>
    <row r="300" spans="1:7" ht="43.2" x14ac:dyDescent="0.3">
      <c r="A300" s="5"/>
      <c r="B300" s="15" t="s">
        <v>481</v>
      </c>
      <c r="C300" s="21"/>
      <c r="D300" s="21"/>
      <c r="E300" s="21"/>
      <c r="F300" s="21"/>
      <c r="G300" s="21"/>
    </row>
    <row r="301" spans="1:7" x14ac:dyDescent="0.3">
      <c r="A301" s="5"/>
      <c r="B301" s="15" t="s">
        <v>482</v>
      </c>
      <c r="C301" s="21"/>
      <c r="D301" s="21"/>
      <c r="E301" s="21"/>
      <c r="F301" s="21"/>
      <c r="G301" s="21"/>
    </row>
    <row r="302" spans="1:7" ht="43.2" x14ac:dyDescent="0.3">
      <c r="A302" s="5" t="s">
        <v>483</v>
      </c>
      <c r="B302" s="16" t="s">
        <v>484</v>
      </c>
      <c r="C302" s="21"/>
      <c r="D302" s="21" t="s">
        <v>485</v>
      </c>
      <c r="E302" s="21"/>
      <c r="F302" s="21">
        <f>(0)</f>
        <v>0</v>
      </c>
      <c r="G302" s="21">
        <f>(C302 * E302 + C302 * E302 * F302)</f>
        <v>0</v>
      </c>
    </row>
    <row r="303" spans="1:7" x14ac:dyDescent="0.3">
      <c r="A303" s="5"/>
      <c r="B303" s="15" t="s">
        <v>486</v>
      </c>
      <c r="C303" s="21"/>
      <c r="D303" s="21"/>
      <c r="E303" s="21"/>
      <c r="F303" s="21"/>
      <c r="G303" s="21"/>
    </row>
    <row r="304" spans="1:7" ht="43.2" x14ac:dyDescent="0.3">
      <c r="A304" s="5" t="s">
        <v>487</v>
      </c>
      <c r="B304" s="16" t="s">
        <v>484</v>
      </c>
      <c r="C304" s="21"/>
      <c r="D304" s="21" t="s">
        <v>485</v>
      </c>
      <c r="E304" s="21"/>
      <c r="F304" s="21">
        <f>(0)</f>
        <v>0</v>
      </c>
      <c r="G304" s="21">
        <f>(C304 * E304 + C304 * E304 * F304)</f>
        <v>0</v>
      </c>
    </row>
    <row r="305" spans="1:7" ht="360" x14ac:dyDescent="0.3">
      <c r="A305" s="5"/>
      <c r="B305" s="15" t="s">
        <v>488</v>
      </c>
      <c r="C305" s="21"/>
      <c r="D305" s="21"/>
      <c r="E305" s="21"/>
      <c r="F305" s="21"/>
      <c r="G305" s="21"/>
    </row>
    <row r="306" spans="1:7" x14ac:dyDescent="0.3">
      <c r="A306" s="5"/>
      <c r="B306" s="15" t="s">
        <v>482</v>
      </c>
      <c r="C306" s="21"/>
      <c r="D306" s="21"/>
      <c r="E306" s="21"/>
      <c r="F306" s="21"/>
      <c r="G306" s="21"/>
    </row>
    <row r="307" spans="1:7" x14ac:dyDescent="0.3">
      <c r="A307" s="5" t="s">
        <v>30</v>
      </c>
      <c r="B307" s="16" t="s">
        <v>489</v>
      </c>
      <c r="C307" s="21"/>
      <c r="D307" s="21" t="s">
        <v>120</v>
      </c>
      <c r="E307" s="21"/>
      <c r="F307" s="21">
        <f>(0)</f>
        <v>0</v>
      </c>
      <c r="G307" s="21">
        <f>(C307 * E307 + C307 * E307 * F307)</f>
        <v>0</v>
      </c>
    </row>
    <row r="308" spans="1:7" x14ac:dyDescent="0.3">
      <c r="A308" s="5"/>
      <c r="B308" s="15" t="s">
        <v>486</v>
      </c>
      <c r="C308" s="21"/>
      <c r="D308" s="21"/>
      <c r="E308" s="21"/>
      <c r="F308" s="21"/>
      <c r="G308" s="21"/>
    </row>
    <row r="309" spans="1:7" x14ac:dyDescent="0.3">
      <c r="A309" s="5" t="s">
        <v>30</v>
      </c>
      <c r="B309" s="16" t="s">
        <v>490</v>
      </c>
      <c r="C309" s="21"/>
      <c r="D309" s="21" t="s">
        <v>120</v>
      </c>
      <c r="E309" s="21"/>
      <c r="F309" s="21">
        <f>(0)</f>
        <v>0</v>
      </c>
      <c r="G309" s="21">
        <f>(C309 * E309 + C309 * E309 * F309)</f>
        <v>0</v>
      </c>
    </row>
    <row r="310" spans="1:7" ht="72" x14ac:dyDescent="0.3">
      <c r="A310" s="5"/>
      <c r="B310" s="15" t="s">
        <v>491</v>
      </c>
      <c r="C310" s="21"/>
      <c r="D310" s="21"/>
      <c r="E310" s="21"/>
      <c r="F310" s="21"/>
      <c r="G310" s="21"/>
    </row>
    <row r="311" spans="1:7" x14ac:dyDescent="0.3">
      <c r="A311" s="5"/>
      <c r="B311" s="15" t="s">
        <v>482</v>
      </c>
      <c r="C311" s="21"/>
      <c r="D311" s="21"/>
      <c r="E311" s="21"/>
      <c r="F311" s="21"/>
      <c r="G311" s="21"/>
    </row>
    <row r="312" spans="1:7" x14ac:dyDescent="0.3">
      <c r="A312" s="5" t="s">
        <v>30</v>
      </c>
      <c r="B312" s="16" t="s">
        <v>490</v>
      </c>
      <c r="C312" s="21"/>
      <c r="D312" s="21" t="s">
        <v>120</v>
      </c>
      <c r="E312" s="21"/>
      <c r="F312" s="21">
        <f>(0)</f>
        <v>0</v>
      </c>
      <c r="G312" s="21">
        <f>(C312 * E312 + C312 * E312 * F312)</f>
        <v>0</v>
      </c>
    </row>
    <row r="313" spans="1:7" x14ac:dyDescent="0.3">
      <c r="A313" s="5"/>
      <c r="B313" s="15" t="s">
        <v>486</v>
      </c>
      <c r="C313" s="21"/>
      <c r="D313" s="21"/>
      <c r="E313" s="21"/>
      <c r="F313" s="21"/>
      <c r="G313" s="21"/>
    </row>
    <row r="314" spans="1:7" x14ac:dyDescent="0.3">
      <c r="A314" s="5" t="s">
        <v>30</v>
      </c>
      <c r="B314" s="16" t="s">
        <v>490</v>
      </c>
      <c r="C314" s="21"/>
      <c r="D314" s="21" t="s">
        <v>120</v>
      </c>
      <c r="E314" s="21"/>
      <c r="F314" s="21">
        <f>(0)</f>
        <v>0</v>
      </c>
      <c r="G314" s="21">
        <f>(C314 * E314 + C314 * E314 * F314)</f>
        <v>0</v>
      </c>
    </row>
    <row r="315" spans="1:7" ht="86.4" x14ac:dyDescent="0.3">
      <c r="A315" s="5"/>
      <c r="B315" s="15" t="s">
        <v>492</v>
      </c>
      <c r="C315" s="21"/>
      <c r="D315" s="21"/>
      <c r="E315" s="21"/>
      <c r="F315" s="21"/>
      <c r="G315" s="21"/>
    </row>
    <row r="316" spans="1:7" x14ac:dyDescent="0.3">
      <c r="A316" s="5"/>
      <c r="B316" s="15" t="s">
        <v>482</v>
      </c>
      <c r="C316" s="21"/>
      <c r="D316" s="21"/>
      <c r="E316" s="21"/>
      <c r="F316" s="21"/>
      <c r="G316" s="21"/>
    </row>
    <row r="317" spans="1:7" x14ac:dyDescent="0.3">
      <c r="A317" s="5" t="s">
        <v>30</v>
      </c>
      <c r="B317" s="16" t="s">
        <v>490</v>
      </c>
      <c r="C317" s="21"/>
      <c r="D317" s="21" t="s">
        <v>120</v>
      </c>
      <c r="E317" s="21"/>
      <c r="F317" s="21">
        <f>(0)</f>
        <v>0</v>
      </c>
      <c r="G317" s="21">
        <f>(C317 * E317 + C317 * E317 * F317)</f>
        <v>0</v>
      </c>
    </row>
    <row r="318" spans="1:7" x14ac:dyDescent="0.3">
      <c r="A318" s="5"/>
      <c r="B318" s="15" t="s">
        <v>486</v>
      </c>
      <c r="C318" s="21"/>
      <c r="D318" s="21"/>
      <c r="E318" s="21"/>
      <c r="F318" s="21"/>
      <c r="G318" s="21"/>
    </row>
    <row r="319" spans="1:7" x14ac:dyDescent="0.3">
      <c r="A319" s="5" t="s">
        <v>30</v>
      </c>
      <c r="B319" s="16" t="s">
        <v>490</v>
      </c>
      <c r="C319" s="21"/>
      <c r="D319" s="21" t="s">
        <v>120</v>
      </c>
      <c r="E319" s="21"/>
      <c r="F319" s="21">
        <f>(0)</f>
        <v>0</v>
      </c>
      <c r="G319" s="21">
        <f>(C319 * E319 + C319 * E319 * F319)</f>
        <v>0</v>
      </c>
    </row>
    <row r="320" spans="1:7" ht="57.6" x14ac:dyDescent="0.3">
      <c r="A320" s="5"/>
      <c r="B320" s="15" t="s">
        <v>493</v>
      </c>
      <c r="C320" s="21"/>
      <c r="D320" s="21"/>
      <c r="E320" s="21"/>
      <c r="F320" s="21"/>
      <c r="G320" s="21"/>
    </row>
    <row r="321" spans="1:7" x14ac:dyDescent="0.3">
      <c r="A321" s="5"/>
      <c r="B321" s="15" t="s">
        <v>482</v>
      </c>
      <c r="C321" s="21"/>
      <c r="D321" s="21"/>
      <c r="E321" s="21"/>
      <c r="F321" s="21"/>
      <c r="G321" s="21"/>
    </row>
    <row r="322" spans="1:7" x14ac:dyDescent="0.3">
      <c r="A322" s="5" t="s">
        <v>30</v>
      </c>
      <c r="B322" s="16" t="s">
        <v>490</v>
      </c>
      <c r="C322" s="21"/>
      <c r="D322" s="21" t="s">
        <v>120</v>
      </c>
      <c r="E322" s="21"/>
      <c r="F322" s="21">
        <f>(0)</f>
        <v>0</v>
      </c>
      <c r="G322" s="21">
        <f>(C322 * E322 + C322 * E322 * F322)</f>
        <v>0</v>
      </c>
    </row>
    <row r="323" spans="1:7" x14ac:dyDescent="0.3">
      <c r="A323" s="5"/>
      <c r="B323" s="15" t="s">
        <v>486</v>
      </c>
      <c r="C323" s="21"/>
      <c r="D323" s="21"/>
      <c r="E323" s="21"/>
      <c r="F323" s="21"/>
      <c r="G323" s="21"/>
    </row>
    <row r="324" spans="1:7" x14ac:dyDescent="0.3">
      <c r="A324" s="5" t="s">
        <v>30</v>
      </c>
      <c r="B324" s="16" t="s">
        <v>490</v>
      </c>
      <c r="C324" s="21"/>
      <c r="D324" s="21" t="s">
        <v>120</v>
      </c>
      <c r="E324" s="21"/>
      <c r="F324" s="21">
        <f>(0)</f>
        <v>0</v>
      </c>
      <c r="G324" s="21">
        <f>(C324 * E324 + C324 * E324 * F324)</f>
        <v>0</v>
      </c>
    </row>
    <row r="325" spans="1:7" ht="144" x14ac:dyDescent="0.3">
      <c r="A325" s="5"/>
      <c r="B325" s="15" t="s">
        <v>494</v>
      </c>
      <c r="C325" s="21"/>
      <c r="D325" s="21"/>
      <c r="E325" s="21"/>
      <c r="F325" s="21"/>
      <c r="G325" s="21"/>
    </row>
    <row r="326" spans="1:7" x14ac:dyDescent="0.3">
      <c r="A326" s="5"/>
      <c r="B326" s="15" t="s">
        <v>482</v>
      </c>
      <c r="C326" s="21"/>
      <c r="D326" s="21"/>
      <c r="E326" s="21"/>
      <c r="F326" s="21"/>
      <c r="G326" s="21"/>
    </row>
    <row r="327" spans="1:7" x14ac:dyDescent="0.3">
      <c r="A327" s="5" t="s">
        <v>30</v>
      </c>
      <c r="B327" s="16" t="s">
        <v>490</v>
      </c>
      <c r="C327" s="21"/>
      <c r="D327" s="21" t="s">
        <v>120</v>
      </c>
      <c r="E327" s="21"/>
      <c r="F327" s="21">
        <f>(0)</f>
        <v>0</v>
      </c>
      <c r="G327" s="21">
        <f>(C327 * E327 + C327 * E327 * F327)</f>
        <v>0</v>
      </c>
    </row>
    <row r="328" spans="1:7" x14ac:dyDescent="0.3">
      <c r="A328" s="5"/>
      <c r="B328" s="15" t="s">
        <v>486</v>
      </c>
      <c r="C328" s="21"/>
      <c r="D328" s="21"/>
      <c r="E328" s="21"/>
      <c r="F328" s="21"/>
      <c r="G328" s="21"/>
    </row>
    <row r="329" spans="1:7" x14ac:dyDescent="0.3">
      <c r="A329" s="5" t="s">
        <v>30</v>
      </c>
      <c r="B329" s="16" t="s">
        <v>490</v>
      </c>
      <c r="C329" s="21"/>
      <c r="D329" s="21" t="s">
        <v>120</v>
      </c>
      <c r="E329" s="21"/>
      <c r="F329" s="21">
        <f>(0)</f>
        <v>0</v>
      </c>
      <c r="G329" s="21">
        <f>(C329 * E329 + C329 * E329 * F329)</f>
        <v>0</v>
      </c>
    </row>
    <row r="330" spans="1:7" ht="129.6" x14ac:dyDescent="0.3">
      <c r="A330" s="5" t="s">
        <v>30</v>
      </c>
      <c r="B330" s="16" t="s">
        <v>495</v>
      </c>
      <c r="C330" s="21"/>
      <c r="D330" s="21" t="s">
        <v>120</v>
      </c>
      <c r="E330" s="21"/>
      <c r="F330" s="21">
        <f>(0)</f>
        <v>0</v>
      </c>
      <c r="G330" s="21">
        <f>(C330 * E330 + C330 * E330 * F330)</f>
        <v>0</v>
      </c>
    </row>
    <row r="331" spans="1:7" ht="72" x14ac:dyDescent="0.3">
      <c r="A331" s="5" t="s">
        <v>30</v>
      </c>
      <c r="B331" s="16" t="s">
        <v>496</v>
      </c>
      <c r="C331" s="21"/>
      <c r="D331" s="21" t="s">
        <v>120</v>
      </c>
      <c r="E331" s="21"/>
      <c r="F331" s="21">
        <f>(0)</f>
        <v>0</v>
      </c>
      <c r="G331" s="21">
        <f>(C331 * E331 + C331 * E331 * F331)</f>
        <v>0</v>
      </c>
    </row>
    <row r="332" spans="1:7" ht="57.6" x14ac:dyDescent="0.3">
      <c r="A332" s="5"/>
      <c r="B332" s="15" t="s">
        <v>497</v>
      </c>
      <c r="C332" s="21"/>
      <c r="D332" s="21"/>
      <c r="E332" s="21"/>
      <c r="F332" s="21"/>
      <c r="G332" s="21"/>
    </row>
    <row r="333" spans="1:7" x14ac:dyDescent="0.3">
      <c r="A333" s="5" t="s">
        <v>30</v>
      </c>
      <c r="B333" s="16" t="s">
        <v>498</v>
      </c>
      <c r="C333" s="21"/>
      <c r="D333" s="21" t="s">
        <v>120</v>
      </c>
      <c r="E333" s="21"/>
      <c r="F333" s="21">
        <f>(0)</f>
        <v>0</v>
      </c>
      <c r="G333" s="21">
        <f>(C333 * E333 + C333 * E333 * F333)</f>
        <v>0</v>
      </c>
    </row>
    <row r="334" spans="1:7" ht="57.6" x14ac:dyDescent="0.3">
      <c r="A334" s="5"/>
      <c r="B334" s="15" t="s">
        <v>499</v>
      </c>
      <c r="C334" s="21"/>
      <c r="D334" s="21"/>
      <c r="E334" s="21"/>
      <c r="F334" s="21"/>
      <c r="G334" s="21"/>
    </row>
    <row r="335" spans="1:7" ht="86.4" x14ac:dyDescent="0.3">
      <c r="A335" s="5" t="s">
        <v>30</v>
      </c>
      <c r="B335" s="16" t="s">
        <v>500</v>
      </c>
      <c r="C335" s="21"/>
      <c r="D335" s="21" t="s">
        <v>120</v>
      </c>
      <c r="E335" s="21"/>
      <c r="F335" s="21">
        <f>(0)</f>
        <v>0</v>
      </c>
      <c r="G335" s="21">
        <f t="shared" ref="G335:G348" si="28">(C335 * E335 + C335 * E335 * F335)</f>
        <v>0</v>
      </c>
    </row>
    <row r="336" spans="1:7" ht="28.8" x14ac:dyDescent="0.3">
      <c r="A336" s="5" t="s">
        <v>30</v>
      </c>
      <c r="B336" s="16" t="s">
        <v>501</v>
      </c>
      <c r="C336" s="21"/>
      <c r="D336" s="21" t="s">
        <v>120</v>
      </c>
      <c r="E336" s="21"/>
      <c r="F336" s="21">
        <f>(0)</f>
        <v>0</v>
      </c>
      <c r="G336" s="21">
        <f t="shared" si="28"/>
        <v>0</v>
      </c>
    </row>
    <row r="337" spans="1:7" ht="86.4" x14ac:dyDescent="0.3">
      <c r="A337" s="5" t="s">
        <v>30</v>
      </c>
      <c r="B337" s="16" t="s">
        <v>502</v>
      </c>
      <c r="C337" s="21"/>
      <c r="D337" s="21" t="s">
        <v>120</v>
      </c>
      <c r="E337" s="21"/>
      <c r="F337" s="21">
        <f>(0)</f>
        <v>0</v>
      </c>
      <c r="G337" s="21">
        <f t="shared" si="28"/>
        <v>0</v>
      </c>
    </row>
    <row r="338" spans="1:7" ht="57.6" x14ac:dyDescent="0.3">
      <c r="A338" s="5" t="s">
        <v>30</v>
      </c>
      <c r="B338" s="16" t="s">
        <v>503</v>
      </c>
      <c r="C338" s="21"/>
      <c r="D338" s="21" t="s">
        <v>120</v>
      </c>
      <c r="E338" s="21"/>
      <c r="F338" s="21">
        <f>(0)</f>
        <v>0</v>
      </c>
      <c r="G338" s="21">
        <f t="shared" si="28"/>
        <v>0</v>
      </c>
    </row>
    <row r="339" spans="1:7" x14ac:dyDescent="0.3">
      <c r="A339" s="5" t="s">
        <v>504</v>
      </c>
      <c r="B339" s="16" t="s">
        <v>505</v>
      </c>
      <c r="C339" s="21">
        <f>(1)*(1)*(1)*(1)*(1 + (0))</f>
        <v>1</v>
      </c>
      <c r="D339" s="21" t="s">
        <v>11</v>
      </c>
      <c r="E339" s="21"/>
      <c r="F339" s="21">
        <f>(0)</f>
        <v>0</v>
      </c>
      <c r="G339" s="21">
        <f t="shared" si="28"/>
        <v>0</v>
      </c>
    </row>
    <row r="340" spans="1:7" ht="28.8" x14ac:dyDescent="0.3">
      <c r="A340" s="5" t="s">
        <v>30</v>
      </c>
      <c r="B340" s="16" t="s">
        <v>506</v>
      </c>
      <c r="C340" s="21"/>
      <c r="D340" s="21" t="s">
        <v>120</v>
      </c>
      <c r="E340" s="21"/>
      <c r="F340" s="21">
        <f>(0)</f>
        <v>0</v>
      </c>
      <c r="G340" s="21">
        <f t="shared" si="28"/>
        <v>0</v>
      </c>
    </row>
    <row r="341" spans="1:7" ht="57.6" x14ac:dyDescent="0.3">
      <c r="A341" s="5" t="s">
        <v>30</v>
      </c>
      <c r="B341" s="16" t="s">
        <v>507</v>
      </c>
      <c r="C341" s="21"/>
      <c r="D341" s="21" t="s">
        <v>120</v>
      </c>
      <c r="E341" s="21"/>
      <c r="F341" s="21">
        <f>(0)</f>
        <v>0</v>
      </c>
      <c r="G341" s="21">
        <f t="shared" si="28"/>
        <v>0</v>
      </c>
    </row>
    <row r="342" spans="1:7" ht="86.4" x14ac:dyDescent="0.3">
      <c r="A342" s="5" t="s">
        <v>30</v>
      </c>
      <c r="B342" s="16" t="s">
        <v>508</v>
      </c>
      <c r="C342" s="21"/>
      <c r="D342" s="21" t="s">
        <v>120</v>
      </c>
      <c r="E342" s="21"/>
      <c r="F342" s="21">
        <f>(0)</f>
        <v>0</v>
      </c>
      <c r="G342" s="21">
        <f t="shared" si="28"/>
        <v>0</v>
      </c>
    </row>
    <row r="343" spans="1:7" ht="28.8" x14ac:dyDescent="0.3">
      <c r="A343" s="5" t="s">
        <v>30</v>
      </c>
      <c r="B343" s="16" t="s">
        <v>509</v>
      </c>
      <c r="C343" s="21"/>
      <c r="D343" s="21" t="s">
        <v>120</v>
      </c>
      <c r="E343" s="21"/>
      <c r="F343" s="21">
        <f>(0)</f>
        <v>0</v>
      </c>
      <c r="G343" s="21">
        <f t="shared" si="28"/>
        <v>0</v>
      </c>
    </row>
    <row r="344" spans="1:7" x14ac:dyDescent="0.3">
      <c r="A344" s="5" t="s">
        <v>510</v>
      </c>
      <c r="B344" s="16" t="s">
        <v>511</v>
      </c>
      <c r="C344" s="21">
        <f>(1)*(1)*(1)*(1)*(1 + (0))</f>
        <v>1</v>
      </c>
      <c r="D344" s="21" t="s">
        <v>11</v>
      </c>
      <c r="E344" s="21"/>
      <c r="F344" s="21">
        <f>(0)</f>
        <v>0</v>
      </c>
      <c r="G344" s="21">
        <f t="shared" si="28"/>
        <v>0</v>
      </c>
    </row>
    <row r="345" spans="1:7" ht="28.8" x14ac:dyDescent="0.3">
      <c r="A345" s="5" t="s">
        <v>512</v>
      </c>
      <c r="B345" s="16" t="s">
        <v>513</v>
      </c>
      <c r="C345" s="21">
        <f>(1)*(1)*(1)*(1)*(1 + (0))</f>
        <v>1</v>
      </c>
      <c r="D345" s="21" t="s">
        <v>11</v>
      </c>
      <c r="E345" s="21"/>
      <c r="F345" s="21">
        <f>(0)</f>
        <v>0</v>
      </c>
      <c r="G345" s="21">
        <f t="shared" si="28"/>
        <v>0</v>
      </c>
    </row>
    <row r="346" spans="1:7" ht="43.2" x14ac:dyDescent="0.3">
      <c r="A346" s="5" t="s">
        <v>30</v>
      </c>
      <c r="B346" s="16" t="s">
        <v>514</v>
      </c>
      <c r="C346" s="21"/>
      <c r="D346" s="21" t="s">
        <v>120</v>
      </c>
      <c r="E346" s="21"/>
      <c r="F346" s="21">
        <f>(0)</f>
        <v>0</v>
      </c>
      <c r="G346" s="21">
        <f t="shared" si="28"/>
        <v>0</v>
      </c>
    </row>
    <row r="347" spans="1:7" ht="57.6" x14ac:dyDescent="0.3">
      <c r="A347" s="5" t="s">
        <v>30</v>
      </c>
      <c r="B347" s="16" t="s">
        <v>515</v>
      </c>
      <c r="C347" s="21"/>
      <c r="D347" s="21" t="s">
        <v>120</v>
      </c>
      <c r="E347" s="21"/>
      <c r="F347" s="21">
        <f>(0)</f>
        <v>0</v>
      </c>
      <c r="G347" s="21">
        <f t="shared" si="28"/>
        <v>0</v>
      </c>
    </row>
    <row r="348" spans="1:7" ht="28.8" x14ac:dyDescent="0.3">
      <c r="A348" s="5" t="s">
        <v>516</v>
      </c>
      <c r="B348" s="16" t="s">
        <v>517</v>
      </c>
      <c r="C348" s="21">
        <f>(1)*(1)*(1)*(1)*(1 + (0))</f>
        <v>1</v>
      </c>
      <c r="D348" s="21" t="s">
        <v>11</v>
      </c>
      <c r="E348" s="21"/>
      <c r="F348" s="21">
        <f>(0)</f>
        <v>0</v>
      </c>
      <c r="G348" s="21">
        <f t="shared" si="28"/>
        <v>0</v>
      </c>
    </row>
    <row r="349" spans="1:7" x14ac:dyDescent="0.3">
      <c r="A349" s="6"/>
      <c r="B349" s="14" t="s">
        <v>518</v>
      </c>
      <c r="C349" s="22"/>
      <c r="D349" s="22"/>
      <c r="E349" s="22"/>
      <c r="F349" s="22"/>
      <c r="G349" s="22"/>
    </row>
    <row r="350" spans="1:7" ht="72" x14ac:dyDescent="0.3">
      <c r="A350" s="5" t="s">
        <v>30</v>
      </c>
      <c r="B350" s="15" t="s">
        <v>519</v>
      </c>
      <c r="C350" s="21"/>
      <c r="D350" s="21" t="s">
        <v>34</v>
      </c>
      <c r="E350" s="21"/>
      <c r="F350" s="21">
        <f>(0)</f>
        <v>0</v>
      </c>
      <c r="G350" s="21">
        <f>(C350 * E350 + C350 * E350 * F350)</f>
        <v>0</v>
      </c>
    </row>
    <row r="351" spans="1:7" ht="86.4" x14ac:dyDescent="0.3">
      <c r="A351" s="5"/>
      <c r="B351" s="15" t="s">
        <v>520</v>
      </c>
      <c r="C351" s="21"/>
      <c r="D351" s="21"/>
      <c r="E351" s="21"/>
      <c r="F351" s="21"/>
      <c r="G351" s="21"/>
    </row>
    <row r="352" spans="1:7" x14ac:dyDescent="0.3">
      <c r="A352" s="5" t="s">
        <v>521</v>
      </c>
      <c r="B352" s="16" t="s">
        <v>522</v>
      </c>
      <c r="C352" s="21">
        <f>(1)*(1)*(1)*(1)*(1 + (0))</f>
        <v>1</v>
      </c>
      <c r="D352" s="21" t="s">
        <v>11</v>
      </c>
      <c r="E352" s="21"/>
      <c r="F352" s="21">
        <f>(0)</f>
        <v>0</v>
      </c>
      <c r="G352" s="21">
        <f>(C352 * E352 + C352 * E352 * F352)</f>
        <v>0</v>
      </c>
    </row>
    <row r="353" spans="1:7" x14ac:dyDescent="0.3">
      <c r="A353" s="5" t="s">
        <v>523</v>
      </c>
      <c r="B353" s="16" t="s">
        <v>524</v>
      </c>
      <c r="C353" s="21">
        <f>(1)*(1)*(1)*(1)*(1 + (0))</f>
        <v>1</v>
      </c>
      <c r="D353" s="21" t="s">
        <v>11</v>
      </c>
      <c r="E353" s="21"/>
      <c r="F353" s="21">
        <f>(0)</f>
        <v>0</v>
      </c>
      <c r="G353" s="21">
        <f>(C353 * E353 + C353 * E353 * F353)</f>
        <v>0</v>
      </c>
    </row>
    <row r="354" spans="1:7" ht="28.8" x14ac:dyDescent="0.3">
      <c r="A354" s="5" t="s">
        <v>525</v>
      </c>
      <c r="B354" s="16" t="s">
        <v>526</v>
      </c>
      <c r="C354" s="21">
        <f>(1)*(1)*(1)*(1)*(1 + (0))</f>
        <v>1</v>
      </c>
      <c r="D354" s="21" t="s">
        <v>11</v>
      </c>
      <c r="E354" s="21"/>
      <c r="F354" s="21">
        <f>(0)</f>
        <v>0</v>
      </c>
      <c r="G354" s="21">
        <f>(C354 * E354 + C354 * E354 * F354)</f>
        <v>0</v>
      </c>
    </row>
    <row r="355" spans="1:7" ht="43.2" x14ac:dyDescent="0.3">
      <c r="A355" s="5" t="s">
        <v>527</v>
      </c>
      <c r="B355" s="16" t="s">
        <v>528</v>
      </c>
      <c r="C355" s="21">
        <f>(1)*(1)*(1)*(1)*(1 + (0))</f>
        <v>1</v>
      </c>
      <c r="D355" s="21" t="s">
        <v>11</v>
      </c>
      <c r="E355" s="21"/>
      <c r="F355" s="21">
        <f>(0)</f>
        <v>0</v>
      </c>
      <c r="G355" s="21">
        <f>(C355 * E355 + C355 * E355 * F355)</f>
        <v>0</v>
      </c>
    </row>
    <row r="356" spans="1:7" x14ac:dyDescent="0.3">
      <c r="A356" s="6"/>
      <c r="B356" s="14" t="s">
        <v>529</v>
      </c>
      <c r="C356" s="22"/>
      <c r="D356" s="22"/>
      <c r="E356" s="22"/>
      <c r="F356" s="22"/>
      <c r="G356" s="22"/>
    </row>
    <row r="357" spans="1:7" ht="72" x14ac:dyDescent="0.3">
      <c r="A357" s="5" t="s">
        <v>30</v>
      </c>
      <c r="B357" s="15" t="s">
        <v>530</v>
      </c>
      <c r="C357" s="21"/>
      <c r="D357" s="21" t="s">
        <v>34</v>
      </c>
      <c r="E357" s="21"/>
      <c r="F357" s="21">
        <f>(0)</f>
        <v>0</v>
      </c>
      <c r="G357" s="21">
        <f>(C357 * E357 + C357 * E357 * F357)</f>
        <v>0</v>
      </c>
    </row>
    <row r="358" spans="1:7" ht="86.4" x14ac:dyDescent="0.3">
      <c r="A358" s="5"/>
      <c r="B358" s="15" t="s">
        <v>531</v>
      </c>
      <c r="C358" s="21"/>
      <c r="D358" s="21"/>
      <c r="E358" s="21"/>
      <c r="F358" s="21"/>
      <c r="G358" s="21"/>
    </row>
    <row r="359" spans="1:7" x14ac:dyDescent="0.3">
      <c r="A359" s="5" t="s">
        <v>532</v>
      </c>
      <c r="B359" s="16" t="s">
        <v>533</v>
      </c>
      <c r="C359" s="21">
        <f>(1)*(1)*(1)*(1)*(1 + (0))</f>
        <v>1</v>
      </c>
      <c r="D359" s="21" t="s">
        <v>11</v>
      </c>
      <c r="E359" s="21"/>
      <c r="F359" s="21">
        <f>(0)</f>
        <v>0</v>
      </c>
      <c r="G359" s="21">
        <f>(C359 * E359 + C359 * E359 * F359)</f>
        <v>0</v>
      </c>
    </row>
    <row r="360" spans="1:7" x14ac:dyDescent="0.3">
      <c r="A360" s="5" t="s">
        <v>534</v>
      </c>
      <c r="B360" s="16" t="s">
        <v>535</v>
      </c>
      <c r="C360" s="21">
        <f>(1)*(1)*(1)*(1)*(1 + (0))</f>
        <v>1</v>
      </c>
      <c r="D360" s="21" t="s">
        <v>11</v>
      </c>
      <c r="E360" s="21"/>
      <c r="F360" s="21">
        <f>(0)</f>
        <v>0</v>
      </c>
      <c r="G360" s="21">
        <f>(C360 * E360 + C360 * E360 * F360)</f>
        <v>0</v>
      </c>
    </row>
    <row r="361" spans="1:7" x14ac:dyDescent="0.3">
      <c r="A361" s="5" t="s">
        <v>536</v>
      </c>
      <c r="B361" s="16" t="s">
        <v>537</v>
      </c>
      <c r="C361" s="21">
        <f>(1)*(1)*(1)*(1)*(1 + (0))</f>
        <v>1</v>
      </c>
      <c r="D361" s="21" t="s">
        <v>11</v>
      </c>
      <c r="E361" s="21"/>
      <c r="F361" s="21">
        <f>(0)</f>
        <v>0</v>
      </c>
      <c r="G361" s="21">
        <f>(C361 * E361 + C361 * E361 * F361)</f>
        <v>0</v>
      </c>
    </row>
    <row r="362" spans="1:7" ht="43.2" x14ac:dyDescent="0.3">
      <c r="A362" s="6"/>
      <c r="B362" s="14" t="s">
        <v>538</v>
      </c>
      <c r="C362" s="22"/>
      <c r="D362" s="22"/>
      <c r="E362" s="22"/>
      <c r="F362" s="22"/>
      <c r="G362" s="22"/>
    </row>
    <row r="363" spans="1:7" ht="230.4" x14ac:dyDescent="0.3">
      <c r="A363" s="5" t="s">
        <v>30</v>
      </c>
      <c r="B363" s="15" t="s">
        <v>539</v>
      </c>
      <c r="C363" s="21"/>
      <c r="D363" s="21" t="s">
        <v>20</v>
      </c>
      <c r="E363" s="21"/>
      <c r="F363" s="21">
        <f>(0)</f>
        <v>0</v>
      </c>
      <c r="G363" s="21">
        <f>(C363 * E363 + C363 * E363 * F363)</f>
        <v>0</v>
      </c>
    </row>
    <row r="364" spans="1:7" x14ac:dyDescent="0.3">
      <c r="A364" s="6"/>
      <c r="B364" s="14" t="s">
        <v>540</v>
      </c>
      <c r="C364" s="22"/>
      <c r="D364" s="22"/>
      <c r="E364" s="22"/>
      <c r="F364" s="22"/>
      <c r="G364" s="22"/>
    </row>
    <row r="365" spans="1:7" ht="57.6" x14ac:dyDescent="0.3">
      <c r="A365" s="5" t="s">
        <v>541</v>
      </c>
      <c r="B365" s="15" t="s">
        <v>542</v>
      </c>
      <c r="C365" s="21">
        <f>(1)*(1)*(1)*(1)*(1 + (0))</f>
        <v>1</v>
      </c>
      <c r="D365" s="21" t="s">
        <v>11</v>
      </c>
      <c r="E365" s="21"/>
      <c r="F365" s="21">
        <f>(0)</f>
        <v>0</v>
      </c>
      <c r="G365" s="21">
        <f>(C365 * E365 + C365 * E365 * F365)</f>
        <v>0</v>
      </c>
    </row>
    <row r="366" spans="1:7" x14ac:dyDescent="0.3">
      <c r="A366" s="6"/>
      <c r="B366" s="14" t="s">
        <v>543</v>
      </c>
      <c r="C366" s="22"/>
      <c r="D366" s="22"/>
      <c r="E366" s="22"/>
      <c r="F366" s="22"/>
      <c r="G366" s="22"/>
    </row>
    <row r="367" spans="1:7" ht="409.6" x14ac:dyDescent="0.3">
      <c r="A367" s="5" t="s">
        <v>544</v>
      </c>
      <c r="B367" s="15" t="s">
        <v>545</v>
      </c>
      <c r="C367" s="21">
        <f>(1)*(1)*(1)*(1)*(1 + (0))</f>
        <v>1</v>
      </c>
      <c r="D367" s="21" t="s">
        <v>11</v>
      </c>
      <c r="E367" s="21"/>
      <c r="F367" s="21">
        <f>(0)</f>
        <v>0</v>
      </c>
      <c r="G367" s="21">
        <f>(C367 * E367 + C367 * E367 * F367)</f>
        <v>0</v>
      </c>
    </row>
    <row r="368" spans="1:7" ht="28.8" x14ac:dyDescent="0.3">
      <c r="A368" s="6"/>
      <c r="B368" s="14" t="s">
        <v>546</v>
      </c>
      <c r="C368" s="22"/>
      <c r="D368" s="22"/>
      <c r="E368" s="22"/>
      <c r="F368" s="22"/>
      <c r="G368" s="22"/>
    </row>
    <row r="369" spans="1:7" x14ac:dyDescent="0.3">
      <c r="A369" s="5"/>
      <c r="B369" s="15" t="s">
        <v>547</v>
      </c>
      <c r="C369" s="21"/>
      <c r="D369" s="21"/>
      <c r="E369" s="21"/>
      <c r="F369" s="21"/>
      <c r="G369" s="21"/>
    </row>
    <row r="370" spans="1:7" ht="129.6" x14ac:dyDescent="0.3">
      <c r="A370" s="5" t="s">
        <v>548</v>
      </c>
      <c r="B370" s="16" t="s">
        <v>549</v>
      </c>
      <c r="C370" s="21">
        <f>(1)*(1)*(1)*(1)*(1 + (0))</f>
        <v>1</v>
      </c>
      <c r="D370" s="21" t="s">
        <v>11</v>
      </c>
      <c r="E370" s="21"/>
      <c r="F370" s="21">
        <f>(0)</f>
        <v>0</v>
      </c>
      <c r="G370" s="21">
        <f>(C370 * E370 + C370 * E370 * F370)</f>
        <v>0</v>
      </c>
    </row>
    <row r="371" spans="1:7" ht="129.6" x14ac:dyDescent="0.3">
      <c r="A371" s="5" t="s">
        <v>550</v>
      </c>
      <c r="B371" s="16" t="s">
        <v>551</v>
      </c>
      <c r="C371" s="21">
        <f>(1)*(1)*(1)*(1)*(1 + (0))</f>
        <v>1</v>
      </c>
      <c r="D371" s="21" t="s">
        <v>11</v>
      </c>
      <c r="E371" s="21"/>
      <c r="F371" s="21">
        <f>(0)</f>
        <v>0</v>
      </c>
      <c r="G371" s="21">
        <f>(C371 * E371 + C371 * E371 * F371)</f>
        <v>0</v>
      </c>
    </row>
    <row r="372" spans="1:7" ht="244.8" x14ac:dyDescent="0.3">
      <c r="A372" s="5" t="s">
        <v>552</v>
      </c>
      <c r="B372" s="16" t="s">
        <v>553</v>
      </c>
      <c r="C372" s="21">
        <f>(1)*(1)*(1)*(1)*(1 + (0))</f>
        <v>1</v>
      </c>
      <c r="D372" s="21" t="s">
        <v>11</v>
      </c>
      <c r="E372" s="21"/>
      <c r="F372" s="21">
        <f>(0)</f>
        <v>0</v>
      </c>
      <c r="G372" s="21">
        <f>(C372 * E372 + C372 * E372 * F372)</f>
        <v>0</v>
      </c>
    </row>
    <row r="373" spans="1:7" x14ac:dyDescent="0.3">
      <c r="A373" s="5"/>
      <c r="B373" s="15" t="s">
        <v>554</v>
      </c>
      <c r="C373" s="21"/>
      <c r="D373" s="21"/>
      <c r="E373" s="21"/>
      <c r="F373" s="21"/>
      <c r="G373" s="21"/>
    </row>
    <row r="374" spans="1:7" ht="57.6" x14ac:dyDescent="0.3">
      <c r="A374" s="5" t="s">
        <v>555</v>
      </c>
      <c r="B374" s="16" t="s">
        <v>556</v>
      </c>
      <c r="C374" s="21">
        <f>(1)*(1)*(1)*(1)*(1 + (0))</f>
        <v>1</v>
      </c>
      <c r="D374" s="21" t="s">
        <v>11</v>
      </c>
      <c r="E374" s="21"/>
      <c r="F374" s="21">
        <f>(0)</f>
        <v>0</v>
      </c>
      <c r="G374" s="21">
        <f>(C374 * E374 + C374 * E374 * F374)</f>
        <v>0</v>
      </c>
    </row>
    <row r="375" spans="1:7" x14ac:dyDescent="0.3">
      <c r="A375" s="5"/>
      <c r="B375" s="15" t="s">
        <v>557</v>
      </c>
      <c r="C375" s="21"/>
      <c r="D375" s="21"/>
      <c r="E375" s="21"/>
      <c r="F375" s="21"/>
      <c r="G375" s="21"/>
    </row>
    <row r="376" spans="1:7" ht="158.4" x14ac:dyDescent="0.3">
      <c r="A376" s="5" t="s">
        <v>558</v>
      </c>
      <c r="B376" s="16" t="s">
        <v>559</v>
      </c>
      <c r="C376" s="21">
        <f>(1)*(1)*(1)*(1)*(1 + (0))</f>
        <v>1</v>
      </c>
      <c r="D376" s="21" t="s">
        <v>11</v>
      </c>
      <c r="E376" s="21"/>
      <c r="F376" s="21">
        <f>(0)</f>
        <v>0</v>
      </c>
      <c r="G376" s="21">
        <f>(C376 * E376 + C376 * E376 * F376)</f>
        <v>0</v>
      </c>
    </row>
    <row r="377" spans="1:7" ht="28.8" x14ac:dyDescent="0.3">
      <c r="A377" s="5"/>
      <c r="B377" s="15" t="s">
        <v>560</v>
      </c>
      <c r="C377" s="21"/>
      <c r="D377" s="21"/>
      <c r="E377" s="21"/>
      <c r="F377" s="21"/>
      <c r="G377" s="21"/>
    </row>
    <row r="378" spans="1:7" ht="115.2" x14ac:dyDescent="0.3">
      <c r="A378" s="5" t="s">
        <v>561</v>
      </c>
      <c r="B378" s="16" t="s">
        <v>562</v>
      </c>
      <c r="C378" s="21">
        <f>(1)*(1)*(1)*(1)*(1 + (0))</f>
        <v>1</v>
      </c>
      <c r="D378" s="21" t="s">
        <v>11</v>
      </c>
      <c r="E378" s="21"/>
      <c r="F378" s="21">
        <f>(0)</f>
        <v>0</v>
      </c>
      <c r="G378" s="21">
        <f>(C378 * E378 + C378 * E378 * F378)</f>
        <v>0</v>
      </c>
    </row>
    <row r="379" spans="1:7" ht="15.6" x14ac:dyDescent="0.3">
      <c r="A379" s="3"/>
      <c r="B379" s="11" t="s">
        <v>563</v>
      </c>
      <c r="C379" s="19"/>
      <c r="D379" s="19"/>
      <c r="E379" s="19"/>
      <c r="F379" s="19"/>
      <c r="G379" s="19"/>
    </row>
    <row r="380" spans="1:7" x14ac:dyDescent="0.3">
      <c r="A380" s="4"/>
      <c r="B380" s="12" t="s">
        <v>564</v>
      </c>
      <c r="C380" s="20"/>
      <c r="D380" s="20"/>
      <c r="E380" s="20"/>
      <c r="F380" s="20"/>
      <c r="G380" s="20"/>
    </row>
    <row r="381" spans="1:7" ht="115.2" x14ac:dyDescent="0.3">
      <c r="A381" s="5" t="s">
        <v>30</v>
      </c>
      <c r="B381" s="13" t="s">
        <v>565</v>
      </c>
      <c r="C381" s="21"/>
      <c r="D381" s="21" t="s">
        <v>20</v>
      </c>
      <c r="E381" s="21"/>
      <c r="F381" s="21">
        <f>(0)</f>
        <v>0</v>
      </c>
      <c r="G381" s="21">
        <f>(C381 * E381 + C381 * E381 * F381)</f>
        <v>0</v>
      </c>
    </row>
    <row r="382" spans="1:7" x14ac:dyDescent="0.3">
      <c r="A382" s="4"/>
      <c r="B382" s="12" t="s">
        <v>566</v>
      </c>
      <c r="C382" s="20"/>
      <c r="D382" s="20"/>
      <c r="E382" s="20"/>
      <c r="F382" s="20"/>
      <c r="G382" s="20"/>
    </row>
    <row r="383" spans="1:7" ht="144" x14ac:dyDescent="0.3">
      <c r="A383" s="5" t="s">
        <v>30</v>
      </c>
      <c r="B383" s="13" t="s">
        <v>567</v>
      </c>
      <c r="C383" s="21"/>
      <c r="D383" s="21" t="s">
        <v>568</v>
      </c>
      <c r="E383" s="21"/>
      <c r="F383" s="21">
        <f>(0)</f>
        <v>0</v>
      </c>
      <c r="G383" s="21">
        <f t="shared" ref="G383:G400" si="29">(C383 * E383 + C383 * E383 * F383)</f>
        <v>0</v>
      </c>
    </row>
    <row r="384" spans="1:7" ht="129.6" x14ac:dyDescent="0.3">
      <c r="A384" s="5" t="s">
        <v>30</v>
      </c>
      <c r="B384" s="13" t="s">
        <v>569</v>
      </c>
      <c r="C384" s="21"/>
      <c r="D384" s="21" t="s">
        <v>568</v>
      </c>
      <c r="E384" s="21"/>
      <c r="F384" s="21">
        <f>(0)</f>
        <v>0</v>
      </c>
      <c r="G384" s="21">
        <f t="shared" si="29"/>
        <v>0</v>
      </c>
    </row>
    <row r="385" spans="1:7" x14ac:dyDescent="0.3">
      <c r="A385" s="5" t="s">
        <v>30</v>
      </c>
      <c r="B385" s="13" t="s">
        <v>570</v>
      </c>
      <c r="C385" s="21"/>
      <c r="D385" s="21" t="s">
        <v>571</v>
      </c>
      <c r="E385" s="21"/>
      <c r="F385" s="21">
        <f>(0)</f>
        <v>0</v>
      </c>
      <c r="G385" s="21">
        <f t="shared" si="29"/>
        <v>0</v>
      </c>
    </row>
    <row r="386" spans="1:7" ht="28.8" x14ac:dyDescent="0.3">
      <c r="A386" s="5" t="s">
        <v>30</v>
      </c>
      <c r="B386" s="13" t="s">
        <v>572</v>
      </c>
      <c r="C386" s="21"/>
      <c r="D386" s="21" t="s">
        <v>571</v>
      </c>
      <c r="E386" s="21"/>
      <c r="F386" s="21">
        <f>(0)</f>
        <v>0</v>
      </c>
      <c r="G386" s="21">
        <f t="shared" si="29"/>
        <v>0</v>
      </c>
    </row>
    <row r="387" spans="1:7" ht="57.6" x14ac:dyDescent="0.3">
      <c r="A387" s="5" t="s">
        <v>30</v>
      </c>
      <c r="B387" s="13" t="s">
        <v>573</v>
      </c>
      <c r="C387" s="21"/>
      <c r="D387" s="21" t="s">
        <v>571</v>
      </c>
      <c r="E387" s="21"/>
      <c r="F387" s="21">
        <f>(0)</f>
        <v>0</v>
      </c>
      <c r="G387" s="21">
        <f t="shared" si="29"/>
        <v>0</v>
      </c>
    </row>
    <row r="388" spans="1:7" ht="28.8" x14ac:dyDescent="0.3">
      <c r="A388" s="5" t="s">
        <v>30</v>
      </c>
      <c r="B388" s="13" t="s">
        <v>574</v>
      </c>
      <c r="C388" s="21"/>
      <c r="D388" s="21" t="s">
        <v>571</v>
      </c>
      <c r="E388" s="21"/>
      <c r="F388" s="21">
        <f>(0)</f>
        <v>0</v>
      </c>
      <c r="G388" s="21">
        <f t="shared" si="29"/>
        <v>0</v>
      </c>
    </row>
    <row r="389" spans="1:7" ht="72" x14ac:dyDescent="0.3">
      <c r="A389" s="5" t="s">
        <v>30</v>
      </c>
      <c r="B389" s="13" t="s">
        <v>575</v>
      </c>
      <c r="C389" s="21"/>
      <c r="D389" s="21" t="s">
        <v>571</v>
      </c>
      <c r="E389" s="21"/>
      <c r="F389" s="21">
        <f>(0)</f>
        <v>0</v>
      </c>
      <c r="G389" s="21">
        <f t="shared" si="29"/>
        <v>0</v>
      </c>
    </row>
    <row r="390" spans="1:7" ht="28.8" x14ac:dyDescent="0.3">
      <c r="A390" s="5" t="s">
        <v>30</v>
      </c>
      <c r="B390" s="13" t="s">
        <v>576</v>
      </c>
      <c r="C390" s="21"/>
      <c r="D390" s="21" t="s">
        <v>568</v>
      </c>
      <c r="E390" s="21"/>
      <c r="F390" s="21">
        <f>(0)</f>
        <v>0</v>
      </c>
      <c r="G390" s="21">
        <f t="shared" si="29"/>
        <v>0</v>
      </c>
    </row>
    <row r="391" spans="1:7" ht="86.4" x14ac:dyDescent="0.3">
      <c r="A391" s="5" t="s">
        <v>30</v>
      </c>
      <c r="B391" s="13" t="s">
        <v>577</v>
      </c>
      <c r="C391" s="21"/>
      <c r="D391" s="21" t="s">
        <v>571</v>
      </c>
      <c r="E391" s="21"/>
      <c r="F391" s="21">
        <f>(0)</f>
        <v>0</v>
      </c>
      <c r="G391" s="21">
        <f t="shared" si="29"/>
        <v>0</v>
      </c>
    </row>
    <row r="392" spans="1:7" ht="57.6" x14ac:dyDescent="0.3">
      <c r="A392" s="5" t="s">
        <v>30</v>
      </c>
      <c r="B392" s="13" t="s">
        <v>578</v>
      </c>
      <c r="C392" s="21"/>
      <c r="D392" s="21" t="s">
        <v>571</v>
      </c>
      <c r="E392" s="21"/>
      <c r="F392" s="21">
        <f>(0)</f>
        <v>0</v>
      </c>
      <c r="G392" s="21">
        <f t="shared" si="29"/>
        <v>0</v>
      </c>
    </row>
    <row r="393" spans="1:7" ht="57.6" x14ac:dyDescent="0.3">
      <c r="A393" s="5" t="s">
        <v>30</v>
      </c>
      <c r="B393" s="13" t="s">
        <v>579</v>
      </c>
      <c r="C393" s="21"/>
      <c r="D393" s="21" t="s">
        <v>571</v>
      </c>
      <c r="E393" s="21"/>
      <c r="F393" s="21">
        <f>(0)</f>
        <v>0</v>
      </c>
      <c r="G393" s="21">
        <f t="shared" si="29"/>
        <v>0</v>
      </c>
    </row>
    <row r="394" spans="1:7" x14ac:dyDescent="0.3">
      <c r="A394" s="5" t="s">
        <v>30</v>
      </c>
      <c r="B394" s="13" t="s">
        <v>580</v>
      </c>
      <c r="C394" s="21"/>
      <c r="D394" s="21" t="s">
        <v>571</v>
      </c>
      <c r="E394" s="21"/>
      <c r="F394" s="21">
        <f>(0)</f>
        <v>0</v>
      </c>
      <c r="G394" s="21">
        <f t="shared" si="29"/>
        <v>0</v>
      </c>
    </row>
    <row r="395" spans="1:7" x14ac:dyDescent="0.3">
      <c r="A395" s="5" t="s">
        <v>30</v>
      </c>
      <c r="B395" s="13" t="s">
        <v>581</v>
      </c>
      <c r="C395" s="21"/>
      <c r="D395" s="21" t="s">
        <v>568</v>
      </c>
      <c r="E395" s="21"/>
      <c r="F395" s="21">
        <f>(0)</f>
        <v>0</v>
      </c>
      <c r="G395" s="21">
        <f t="shared" si="29"/>
        <v>0</v>
      </c>
    </row>
    <row r="396" spans="1:7" ht="57.6" x14ac:dyDescent="0.3">
      <c r="A396" s="5" t="s">
        <v>30</v>
      </c>
      <c r="B396" s="13" t="s">
        <v>582</v>
      </c>
      <c r="C396" s="21"/>
      <c r="D396" s="21" t="s">
        <v>568</v>
      </c>
      <c r="E396" s="21"/>
      <c r="F396" s="21">
        <f>(0)</f>
        <v>0</v>
      </c>
      <c r="G396" s="21">
        <f t="shared" si="29"/>
        <v>0</v>
      </c>
    </row>
    <row r="397" spans="1:7" ht="43.2" x14ac:dyDescent="0.3">
      <c r="A397" s="5" t="s">
        <v>30</v>
      </c>
      <c r="B397" s="13" t="s">
        <v>583</v>
      </c>
      <c r="C397" s="21"/>
      <c r="D397" s="21" t="s">
        <v>571</v>
      </c>
      <c r="E397" s="21"/>
      <c r="F397" s="21">
        <f>(0)</f>
        <v>0</v>
      </c>
      <c r="G397" s="21">
        <f t="shared" si="29"/>
        <v>0</v>
      </c>
    </row>
    <row r="398" spans="1:7" ht="43.2" x14ac:dyDescent="0.3">
      <c r="A398" s="5" t="s">
        <v>30</v>
      </c>
      <c r="B398" s="13" t="s">
        <v>584</v>
      </c>
      <c r="C398" s="21"/>
      <c r="D398" s="21" t="s">
        <v>571</v>
      </c>
      <c r="E398" s="21"/>
      <c r="F398" s="21">
        <f>(0)</f>
        <v>0</v>
      </c>
      <c r="G398" s="21">
        <f t="shared" si="29"/>
        <v>0</v>
      </c>
    </row>
    <row r="399" spans="1:7" ht="57.6" x14ac:dyDescent="0.3">
      <c r="A399" s="5" t="s">
        <v>30</v>
      </c>
      <c r="B399" s="13" t="s">
        <v>585</v>
      </c>
      <c r="C399" s="21"/>
      <c r="D399" s="21" t="s">
        <v>571</v>
      </c>
      <c r="E399" s="21"/>
      <c r="F399" s="21">
        <f>(0)</f>
        <v>0</v>
      </c>
      <c r="G399" s="21">
        <f t="shared" si="29"/>
        <v>0</v>
      </c>
    </row>
    <row r="400" spans="1:7" ht="28.8" x14ac:dyDescent="0.3">
      <c r="A400" s="5" t="s">
        <v>30</v>
      </c>
      <c r="B400" s="13" t="s">
        <v>586</v>
      </c>
      <c r="C400" s="21"/>
      <c r="D400" s="21" t="s">
        <v>568</v>
      </c>
      <c r="E400" s="21"/>
      <c r="F400" s="21">
        <f>(0)</f>
        <v>0</v>
      </c>
      <c r="G400" s="21">
        <f t="shared" si="29"/>
        <v>0</v>
      </c>
    </row>
    <row r="401" spans="1:7" ht="28.8" x14ac:dyDescent="0.3">
      <c r="A401" s="4"/>
      <c r="B401" s="12" t="s">
        <v>587</v>
      </c>
      <c r="C401" s="20"/>
      <c r="D401" s="20"/>
      <c r="E401" s="20"/>
      <c r="F401" s="20"/>
      <c r="G401" s="20"/>
    </row>
    <row r="402" spans="1:7" ht="72" x14ac:dyDescent="0.3">
      <c r="A402" s="5" t="s">
        <v>30</v>
      </c>
      <c r="B402" s="13" t="s">
        <v>588</v>
      </c>
      <c r="C402" s="21"/>
      <c r="D402" s="21" t="s">
        <v>20</v>
      </c>
      <c r="E402" s="21"/>
      <c r="F402" s="21">
        <f>(0)</f>
        <v>0</v>
      </c>
      <c r="G402" s="21">
        <f>(C402 * E402 + C402 * E402 * F402)</f>
        <v>0</v>
      </c>
    </row>
    <row r="403" spans="1:7" x14ac:dyDescent="0.3">
      <c r="A403" s="4"/>
      <c r="B403" s="12" t="s">
        <v>589</v>
      </c>
      <c r="C403" s="20"/>
      <c r="D403" s="20"/>
      <c r="E403" s="20"/>
      <c r="F403" s="20"/>
      <c r="G403" s="20"/>
    </row>
    <row r="404" spans="1:7" ht="57.6" x14ac:dyDescent="0.3">
      <c r="A404" s="5" t="s">
        <v>30</v>
      </c>
      <c r="B404" s="13" t="s">
        <v>590</v>
      </c>
      <c r="C404" s="21"/>
      <c r="D404" s="21" t="s">
        <v>20</v>
      </c>
      <c r="E404" s="21"/>
      <c r="F404" s="21">
        <f>(0)</f>
        <v>0</v>
      </c>
      <c r="G404" s="21">
        <f>(C404 * E404 + C404 * E404 * F404)</f>
        <v>0</v>
      </c>
    </row>
    <row r="405" spans="1:7" x14ac:dyDescent="0.3">
      <c r="A405" s="4"/>
      <c r="B405" s="12" t="s">
        <v>591</v>
      </c>
      <c r="C405" s="20"/>
      <c r="D405" s="20"/>
      <c r="E405" s="20"/>
      <c r="F405" s="20"/>
      <c r="G405" s="20"/>
    </row>
    <row r="406" spans="1:7" ht="72" x14ac:dyDescent="0.3">
      <c r="A406" s="5" t="s">
        <v>30</v>
      </c>
      <c r="B406" s="13" t="s">
        <v>592</v>
      </c>
      <c r="C406" s="21"/>
      <c r="D406" s="21" t="s">
        <v>20</v>
      </c>
      <c r="E406" s="21"/>
      <c r="F406" s="21">
        <f>(0)</f>
        <v>0</v>
      </c>
      <c r="G406" s="21">
        <f>(C406 * E406 + C406 * E406 * F406)</f>
        <v>0</v>
      </c>
    </row>
    <row r="407" spans="1:7" ht="302.39999999999998" x14ac:dyDescent="0.3">
      <c r="A407" s="5" t="s">
        <v>30</v>
      </c>
      <c r="B407" s="13" t="s">
        <v>593</v>
      </c>
      <c r="C407" s="21"/>
      <c r="D407" s="21" t="s">
        <v>20</v>
      </c>
      <c r="E407" s="21"/>
      <c r="F407" s="21">
        <f>(0)</f>
        <v>0</v>
      </c>
      <c r="G407" s="21">
        <f>(C407 * E407 + C407 * E407 * F407)</f>
        <v>0</v>
      </c>
    </row>
    <row r="408" spans="1:7" x14ac:dyDescent="0.3">
      <c r="A408" s="4"/>
      <c r="B408" s="12" t="s">
        <v>594</v>
      </c>
      <c r="C408" s="20"/>
      <c r="D408" s="20"/>
      <c r="E408" s="20"/>
      <c r="F408" s="20"/>
      <c r="G408" s="20"/>
    </row>
    <row r="409" spans="1:7" ht="273.60000000000002" x14ac:dyDescent="0.3">
      <c r="A409" s="5" t="s">
        <v>30</v>
      </c>
      <c r="B409" s="13" t="s">
        <v>595</v>
      </c>
      <c r="C409" s="21"/>
      <c r="D409" s="21" t="s">
        <v>20</v>
      </c>
      <c r="E409" s="21"/>
      <c r="F409" s="21">
        <f>(0)</f>
        <v>0</v>
      </c>
      <c r="G409" s="21">
        <f>(C409 * E409 + C409 * E409 * F409)</f>
        <v>0</v>
      </c>
    </row>
    <row r="410" spans="1:7" x14ac:dyDescent="0.3">
      <c r="A410" s="4"/>
      <c r="B410" s="12" t="s">
        <v>596</v>
      </c>
      <c r="C410" s="20"/>
      <c r="D410" s="20"/>
      <c r="E410" s="20"/>
      <c r="F410" s="20"/>
      <c r="G410" s="20"/>
    </row>
    <row r="411" spans="1:7" ht="115.2" x14ac:dyDescent="0.3">
      <c r="A411" s="5" t="s">
        <v>30</v>
      </c>
      <c r="B411" s="13" t="s">
        <v>597</v>
      </c>
      <c r="C411" s="21"/>
      <c r="D411" s="21" t="s">
        <v>20</v>
      </c>
      <c r="E411" s="21"/>
      <c r="F411" s="21">
        <f>(0)</f>
        <v>0</v>
      </c>
      <c r="G411" s="21">
        <f>(C411 * E411 + C411 * E411 * F411)</f>
        <v>0</v>
      </c>
    </row>
    <row r="412" spans="1:7" x14ac:dyDescent="0.3">
      <c r="A412" s="4"/>
      <c r="B412" s="12" t="s">
        <v>598</v>
      </c>
      <c r="C412" s="20"/>
      <c r="D412" s="20"/>
      <c r="E412" s="20"/>
      <c r="F412" s="20"/>
      <c r="G412" s="20"/>
    </row>
    <row r="413" spans="1:7" ht="72" x14ac:dyDescent="0.3">
      <c r="A413" s="5" t="s">
        <v>30</v>
      </c>
      <c r="B413" s="13" t="s">
        <v>599</v>
      </c>
      <c r="C413" s="21"/>
      <c r="D413" s="21" t="s">
        <v>20</v>
      </c>
      <c r="E413" s="21"/>
      <c r="F413" s="21">
        <f>(0)</f>
        <v>0</v>
      </c>
      <c r="G413" s="21">
        <f t="shared" ref="G413:G430" si="30">(C413 * E413 + C413 * E413 * F413)</f>
        <v>0</v>
      </c>
    </row>
    <row r="414" spans="1:7" x14ac:dyDescent="0.3">
      <c r="A414" s="5" t="s">
        <v>30</v>
      </c>
      <c r="B414" s="13" t="s">
        <v>600</v>
      </c>
      <c r="C414" s="21"/>
      <c r="D414" s="21" t="s">
        <v>601</v>
      </c>
      <c r="E414" s="21"/>
      <c r="F414" s="21">
        <f>(0)</f>
        <v>0</v>
      </c>
      <c r="G414" s="21">
        <f t="shared" si="30"/>
        <v>0</v>
      </c>
    </row>
    <row r="415" spans="1:7" x14ac:dyDescent="0.3">
      <c r="A415" s="5" t="s">
        <v>30</v>
      </c>
      <c r="B415" s="13" t="s">
        <v>602</v>
      </c>
      <c r="C415" s="21"/>
      <c r="D415" s="21" t="s">
        <v>601</v>
      </c>
      <c r="E415" s="21"/>
      <c r="F415" s="21">
        <f>(0)</f>
        <v>0</v>
      </c>
      <c r="G415" s="21">
        <f t="shared" si="30"/>
        <v>0</v>
      </c>
    </row>
    <row r="416" spans="1:7" x14ac:dyDescent="0.3">
      <c r="A416" s="5" t="s">
        <v>30</v>
      </c>
      <c r="B416" s="13" t="s">
        <v>603</v>
      </c>
      <c r="C416" s="21"/>
      <c r="D416" s="21" t="s">
        <v>601</v>
      </c>
      <c r="E416" s="21"/>
      <c r="F416" s="21">
        <f>(0)</f>
        <v>0</v>
      </c>
      <c r="G416" s="21">
        <f t="shared" si="30"/>
        <v>0</v>
      </c>
    </row>
    <row r="417" spans="1:7" x14ac:dyDescent="0.3">
      <c r="A417" s="5" t="s">
        <v>30</v>
      </c>
      <c r="B417" s="13" t="s">
        <v>604</v>
      </c>
      <c r="C417" s="21"/>
      <c r="D417" s="21" t="s">
        <v>601</v>
      </c>
      <c r="E417" s="21"/>
      <c r="F417" s="21">
        <f>(0)</f>
        <v>0</v>
      </c>
      <c r="G417" s="21">
        <f t="shared" si="30"/>
        <v>0</v>
      </c>
    </row>
    <row r="418" spans="1:7" x14ac:dyDescent="0.3">
      <c r="A418" s="5" t="s">
        <v>30</v>
      </c>
      <c r="B418" s="13" t="s">
        <v>605</v>
      </c>
      <c r="C418" s="21"/>
      <c r="D418" s="21" t="s">
        <v>601</v>
      </c>
      <c r="E418" s="21"/>
      <c r="F418" s="21">
        <f>(0)</f>
        <v>0</v>
      </c>
      <c r="G418" s="21">
        <f t="shared" si="30"/>
        <v>0</v>
      </c>
    </row>
    <row r="419" spans="1:7" x14ac:dyDescent="0.3">
      <c r="A419" s="5" t="s">
        <v>30</v>
      </c>
      <c r="B419" s="13" t="s">
        <v>606</v>
      </c>
      <c r="C419" s="21"/>
      <c r="D419" s="21" t="s">
        <v>601</v>
      </c>
      <c r="E419" s="21"/>
      <c r="F419" s="21">
        <f>(0)</f>
        <v>0</v>
      </c>
      <c r="G419" s="21">
        <f t="shared" si="30"/>
        <v>0</v>
      </c>
    </row>
    <row r="420" spans="1:7" x14ac:dyDescent="0.3">
      <c r="A420" s="5" t="s">
        <v>30</v>
      </c>
      <c r="B420" s="13" t="s">
        <v>607</v>
      </c>
      <c r="C420" s="21"/>
      <c r="D420" s="21" t="s">
        <v>601</v>
      </c>
      <c r="E420" s="21"/>
      <c r="F420" s="21">
        <f>(0)</f>
        <v>0</v>
      </c>
      <c r="G420" s="21">
        <f t="shared" si="30"/>
        <v>0</v>
      </c>
    </row>
    <row r="421" spans="1:7" x14ac:dyDescent="0.3">
      <c r="A421" s="5" t="s">
        <v>30</v>
      </c>
      <c r="B421" s="13" t="s">
        <v>608</v>
      </c>
      <c r="C421" s="21"/>
      <c r="D421" s="21" t="s">
        <v>601</v>
      </c>
      <c r="E421" s="21"/>
      <c r="F421" s="21">
        <f>(0)</f>
        <v>0</v>
      </c>
      <c r="G421" s="21">
        <f t="shared" si="30"/>
        <v>0</v>
      </c>
    </row>
    <row r="422" spans="1:7" x14ac:dyDescent="0.3">
      <c r="A422" s="5" t="s">
        <v>30</v>
      </c>
      <c r="B422" s="13" t="s">
        <v>609</v>
      </c>
      <c r="C422" s="21"/>
      <c r="D422" s="21" t="s">
        <v>601</v>
      </c>
      <c r="E422" s="21"/>
      <c r="F422" s="21">
        <f>(0)</f>
        <v>0</v>
      </c>
      <c r="G422" s="21">
        <f t="shared" si="30"/>
        <v>0</v>
      </c>
    </row>
    <row r="423" spans="1:7" x14ac:dyDescent="0.3">
      <c r="A423" s="5" t="s">
        <v>30</v>
      </c>
      <c r="B423" s="13" t="s">
        <v>610</v>
      </c>
      <c r="C423" s="21"/>
      <c r="D423" s="21" t="s">
        <v>601</v>
      </c>
      <c r="E423" s="21"/>
      <c r="F423" s="21">
        <f>(0)</f>
        <v>0</v>
      </c>
      <c r="G423" s="21">
        <f t="shared" si="30"/>
        <v>0</v>
      </c>
    </row>
    <row r="424" spans="1:7" ht="28.8" x14ac:dyDescent="0.3">
      <c r="A424" s="5" t="s">
        <v>30</v>
      </c>
      <c r="B424" s="13" t="s">
        <v>611</v>
      </c>
      <c r="C424" s="21"/>
      <c r="D424" s="21" t="s">
        <v>601</v>
      </c>
      <c r="E424" s="21"/>
      <c r="F424" s="21">
        <f>(0)</f>
        <v>0</v>
      </c>
      <c r="G424" s="21">
        <f t="shared" si="30"/>
        <v>0</v>
      </c>
    </row>
    <row r="425" spans="1:7" ht="28.8" x14ac:dyDescent="0.3">
      <c r="A425" s="5" t="s">
        <v>30</v>
      </c>
      <c r="B425" s="13" t="s">
        <v>612</v>
      </c>
      <c r="C425" s="21"/>
      <c r="D425" s="21" t="s">
        <v>601</v>
      </c>
      <c r="E425" s="21"/>
      <c r="F425" s="21">
        <f>(0)</f>
        <v>0</v>
      </c>
      <c r="G425" s="21">
        <f t="shared" si="30"/>
        <v>0</v>
      </c>
    </row>
    <row r="426" spans="1:7" ht="28.8" x14ac:dyDescent="0.3">
      <c r="A426" s="5" t="s">
        <v>30</v>
      </c>
      <c r="B426" s="13" t="s">
        <v>613</v>
      </c>
      <c r="C426" s="21"/>
      <c r="D426" s="21" t="s">
        <v>601</v>
      </c>
      <c r="E426" s="21"/>
      <c r="F426" s="21">
        <f>(0)</f>
        <v>0</v>
      </c>
      <c r="G426" s="21">
        <f t="shared" si="30"/>
        <v>0</v>
      </c>
    </row>
    <row r="427" spans="1:7" x14ac:dyDescent="0.3">
      <c r="A427" s="5" t="s">
        <v>30</v>
      </c>
      <c r="B427" s="13" t="s">
        <v>614</v>
      </c>
      <c r="C427" s="21"/>
      <c r="D427" s="21" t="s">
        <v>601</v>
      </c>
      <c r="E427" s="21"/>
      <c r="F427" s="21">
        <f>(0)</f>
        <v>0</v>
      </c>
      <c r="G427" s="21">
        <f t="shared" si="30"/>
        <v>0</v>
      </c>
    </row>
    <row r="428" spans="1:7" ht="28.8" x14ac:dyDescent="0.3">
      <c r="A428" s="5" t="s">
        <v>30</v>
      </c>
      <c r="B428" s="13" t="s">
        <v>615</v>
      </c>
      <c r="C428" s="21"/>
      <c r="D428" s="21" t="s">
        <v>601</v>
      </c>
      <c r="E428" s="21"/>
      <c r="F428" s="21">
        <f>(0)</f>
        <v>0</v>
      </c>
      <c r="G428" s="21">
        <f t="shared" si="30"/>
        <v>0</v>
      </c>
    </row>
    <row r="429" spans="1:7" x14ac:dyDescent="0.3">
      <c r="A429" s="5" t="s">
        <v>30</v>
      </c>
      <c r="B429" s="13" t="s">
        <v>616</v>
      </c>
      <c r="C429" s="21"/>
      <c r="D429" s="21" t="s">
        <v>601</v>
      </c>
      <c r="E429" s="21"/>
      <c r="F429" s="21">
        <f>(0)</f>
        <v>0</v>
      </c>
      <c r="G429" s="21">
        <f t="shared" si="30"/>
        <v>0</v>
      </c>
    </row>
    <row r="430" spans="1:7" x14ac:dyDescent="0.3">
      <c r="A430" s="5" t="s">
        <v>30</v>
      </c>
      <c r="B430" s="13" t="s">
        <v>617</v>
      </c>
      <c r="C430" s="21"/>
      <c r="D430" s="21" t="s">
        <v>601</v>
      </c>
      <c r="E430" s="21"/>
      <c r="F430" s="21">
        <f>(0)</f>
        <v>0</v>
      </c>
      <c r="G430" s="21">
        <f t="shared" si="30"/>
        <v>0</v>
      </c>
    </row>
    <row r="431" spans="1:7" ht="28.8" x14ac:dyDescent="0.3">
      <c r="A431" s="6"/>
      <c r="B431" s="14" t="s">
        <v>618</v>
      </c>
      <c r="C431" s="22"/>
      <c r="D431" s="22"/>
      <c r="E431" s="22"/>
      <c r="F431" s="22"/>
      <c r="G431" s="22"/>
    </row>
    <row r="432" spans="1:7" ht="57.6" x14ac:dyDescent="0.3">
      <c r="A432" s="5" t="s">
        <v>30</v>
      </c>
      <c r="B432" s="15" t="s">
        <v>619</v>
      </c>
      <c r="C432" s="21"/>
      <c r="D432" s="21" t="s">
        <v>620</v>
      </c>
      <c r="E432" s="21"/>
      <c r="F432" s="21">
        <f>(0)</f>
        <v>0</v>
      </c>
      <c r="G432" s="21">
        <f t="shared" ref="G432:G447" si="31">(C432 * E432 + C432 * E432 * F432)</f>
        <v>0</v>
      </c>
    </row>
    <row r="433" spans="1:7" ht="43.2" x14ac:dyDescent="0.3">
      <c r="A433" s="5" t="s">
        <v>30</v>
      </c>
      <c r="B433" s="15" t="s">
        <v>621</v>
      </c>
      <c r="C433" s="21"/>
      <c r="D433" s="21" t="s">
        <v>620</v>
      </c>
      <c r="E433" s="21"/>
      <c r="F433" s="21">
        <f>(0)</f>
        <v>0</v>
      </c>
      <c r="G433" s="21">
        <f t="shared" si="31"/>
        <v>0</v>
      </c>
    </row>
    <row r="434" spans="1:7" x14ac:dyDescent="0.3">
      <c r="A434" s="5" t="s">
        <v>30</v>
      </c>
      <c r="B434" s="15" t="s">
        <v>622</v>
      </c>
      <c r="C434" s="21"/>
      <c r="D434" s="21" t="s">
        <v>601</v>
      </c>
      <c r="E434" s="21"/>
      <c r="F434" s="21">
        <f>(0)</f>
        <v>0</v>
      </c>
      <c r="G434" s="21">
        <f t="shared" si="31"/>
        <v>0</v>
      </c>
    </row>
    <row r="435" spans="1:7" x14ac:dyDescent="0.3">
      <c r="A435" s="5" t="s">
        <v>30</v>
      </c>
      <c r="B435" s="15" t="s">
        <v>623</v>
      </c>
      <c r="C435" s="21"/>
      <c r="D435" s="21" t="s">
        <v>620</v>
      </c>
      <c r="E435" s="21"/>
      <c r="F435" s="21">
        <f>(0)</f>
        <v>0</v>
      </c>
      <c r="G435" s="21">
        <f t="shared" si="31"/>
        <v>0</v>
      </c>
    </row>
    <row r="436" spans="1:7" x14ac:dyDescent="0.3">
      <c r="A436" s="5" t="s">
        <v>30</v>
      </c>
      <c r="B436" s="15" t="s">
        <v>624</v>
      </c>
      <c r="C436" s="21"/>
      <c r="D436" s="21" t="s">
        <v>620</v>
      </c>
      <c r="E436" s="21"/>
      <c r="F436" s="21">
        <f>(0)</f>
        <v>0</v>
      </c>
      <c r="G436" s="21">
        <f t="shared" si="31"/>
        <v>0</v>
      </c>
    </row>
    <row r="437" spans="1:7" ht="100.8" x14ac:dyDescent="0.3">
      <c r="A437" s="5" t="s">
        <v>30</v>
      </c>
      <c r="B437" s="15" t="s">
        <v>625</v>
      </c>
      <c r="C437" s="21"/>
      <c r="D437" s="21" t="s">
        <v>620</v>
      </c>
      <c r="E437" s="21"/>
      <c r="F437" s="21">
        <f>(0)</f>
        <v>0</v>
      </c>
      <c r="G437" s="21">
        <f t="shared" si="31"/>
        <v>0</v>
      </c>
    </row>
    <row r="438" spans="1:7" ht="158.4" x14ac:dyDescent="0.3">
      <c r="A438" s="5" t="s">
        <v>30</v>
      </c>
      <c r="B438" s="15" t="s">
        <v>626</v>
      </c>
      <c r="C438" s="21"/>
      <c r="D438" s="21" t="s">
        <v>620</v>
      </c>
      <c r="E438" s="21"/>
      <c r="F438" s="21">
        <f>(0)</f>
        <v>0</v>
      </c>
      <c r="G438" s="21">
        <f t="shared" si="31"/>
        <v>0</v>
      </c>
    </row>
    <row r="439" spans="1:7" x14ac:dyDescent="0.3">
      <c r="A439" s="5" t="s">
        <v>30</v>
      </c>
      <c r="B439" s="15" t="s">
        <v>627</v>
      </c>
      <c r="C439" s="21"/>
      <c r="D439" s="21" t="s">
        <v>601</v>
      </c>
      <c r="E439" s="21"/>
      <c r="F439" s="21">
        <f>(0)</f>
        <v>0</v>
      </c>
      <c r="G439" s="21">
        <f t="shared" si="31"/>
        <v>0</v>
      </c>
    </row>
    <row r="440" spans="1:7" x14ac:dyDescent="0.3">
      <c r="A440" s="5" t="s">
        <v>30</v>
      </c>
      <c r="B440" s="15" t="s">
        <v>628</v>
      </c>
      <c r="C440" s="21"/>
      <c r="D440" s="21" t="s">
        <v>601</v>
      </c>
      <c r="E440" s="21"/>
      <c r="F440" s="21">
        <f>(0)</f>
        <v>0</v>
      </c>
      <c r="G440" s="21">
        <f t="shared" si="31"/>
        <v>0</v>
      </c>
    </row>
    <row r="441" spans="1:7" x14ac:dyDescent="0.3">
      <c r="A441" s="5" t="s">
        <v>30</v>
      </c>
      <c r="B441" s="15" t="s">
        <v>629</v>
      </c>
      <c r="C441" s="21"/>
      <c r="D441" s="21" t="s">
        <v>620</v>
      </c>
      <c r="E441" s="21"/>
      <c r="F441" s="21">
        <f>(0)</f>
        <v>0</v>
      </c>
      <c r="G441" s="21">
        <f t="shared" si="31"/>
        <v>0</v>
      </c>
    </row>
    <row r="442" spans="1:7" x14ac:dyDescent="0.3">
      <c r="A442" s="5" t="s">
        <v>30</v>
      </c>
      <c r="B442" s="15" t="s">
        <v>630</v>
      </c>
      <c r="C442" s="21"/>
      <c r="D442" s="21" t="s">
        <v>620</v>
      </c>
      <c r="E442" s="21"/>
      <c r="F442" s="21">
        <f>(0)</f>
        <v>0</v>
      </c>
      <c r="G442" s="21">
        <f t="shared" si="31"/>
        <v>0</v>
      </c>
    </row>
    <row r="443" spans="1:7" ht="57.6" x14ac:dyDescent="0.3">
      <c r="A443" s="5" t="s">
        <v>30</v>
      </c>
      <c r="B443" s="15" t="s">
        <v>631</v>
      </c>
      <c r="C443" s="21"/>
      <c r="D443" s="21" t="s">
        <v>601</v>
      </c>
      <c r="E443" s="21"/>
      <c r="F443" s="21">
        <f>(0)</f>
        <v>0</v>
      </c>
      <c r="G443" s="21">
        <f t="shared" si="31"/>
        <v>0</v>
      </c>
    </row>
    <row r="444" spans="1:7" ht="28.8" x14ac:dyDescent="0.3">
      <c r="A444" s="5" t="s">
        <v>30</v>
      </c>
      <c r="B444" s="15" t="s">
        <v>632</v>
      </c>
      <c r="C444" s="21"/>
      <c r="D444" s="21" t="s">
        <v>601</v>
      </c>
      <c r="E444" s="21"/>
      <c r="F444" s="21">
        <f>(0)</f>
        <v>0</v>
      </c>
      <c r="G444" s="21">
        <f t="shared" si="31"/>
        <v>0</v>
      </c>
    </row>
    <row r="445" spans="1:7" x14ac:dyDescent="0.3">
      <c r="A445" s="5" t="s">
        <v>30</v>
      </c>
      <c r="B445" s="15" t="s">
        <v>633</v>
      </c>
      <c r="C445" s="21"/>
      <c r="D445" s="21" t="s">
        <v>601</v>
      </c>
      <c r="E445" s="21"/>
      <c r="F445" s="21">
        <f>(0)</f>
        <v>0</v>
      </c>
      <c r="G445" s="21">
        <f t="shared" si="31"/>
        <v>0</v>
      </c>
    </row>
    <row r="446" spans="1:7" ht="57.6" x14ac:dyDescent="0.3">
      <c r="A446" s="5" t="s">
        <v>30</v>
      </c>
      <c r="B446" s="15" t="s">
        <v>634</v>
      </c>
      <c r="C446" s="21"/>
      <c r="D446" s="21" t="s">
        <v>620</v>
      </c>
      <c r="E446" s="21"/>
      <c r="F446" s="21">
        <f>(0)</f>
        <v>0</v>
      </c>
      <c r="G446" s="21">
        <f t="shared" si="31"/>
        <v>0</v>
      </c>
    </row>
    <row r="447" spans="1:7" ht="86.4" x14ac:dyDescent="0.3">
      <c r="A447" s="5" t="s">
        <v>30</v>
      </c>
      <c r="B447" s="15" t="s">
        <v>635</v>
      </c>
      <c r="C447" s="21"/>
      <c r="D447" s="21" t="s">
        <v>620</v>
      </c>
      <c r="E447" s="21"/>
      <c r="F447" s="21">
        <f>(0)</f>
        <v>0</v>
      </c>
      <c r="G447" s="21">
        <f t="shared" si="31"/>
        <v>0</v>
      </c>
    </row>
    <row r="448" spans="1:7" ht="15.6" x14ac:dyDescent="0.3">
      <c r="A448" s="3"/>
      <c r="B448" s="11" t="s">
        <v>636</v>
      </c>
      <c r="C448" s="19"/>
      <c r="D448" s="19"/>
      <c r="E448" s="19"/>
      <c r="F448" s="19"/>
      <c r="G448" s="19"/>
    </row>
    <row r="449" spans="1:7" ht="115.2" x14ac:dyDescent="0.3">
      <c r="A449" s="5" t="s">
        <v>30</v>
      </c>
      <c r="B449" s="17" t="s">
        <v>637</v>
      </c>
      <c r="C449" s="21"/>
      <c r="D449" s="21" t="s">
        <v>620</v>
      </c>
      <c r="E449" s="21"/>
      <c r="F449" s="21">
        <f>(0)</f>
        <v>0</v>
      </c>
      <c r="G449" s="21">
        <f>(C449 * E449 + C449 * E449 * F449)</f>
        <v>0</v>
      </c>
    </row>
    <row r="450" spans="1:7" ht="28.8" x14ac:dyDescent="0.3">
      <c r="A450" s="4"/>
      <c r="B450" s="12" t="s">
        <v>638</v>
      </c>
      <c r="C450" s="20"/>
      <c r="D450" s="20"/>
      <c r="E450" s="20"/>
      <c r="F450" s="20"/>
      <c r="G450" s="20"/>
    </row>
    <row r="451" spans="1:7" ht="57.6" x14ac:dyDescent="0.3">
      <c r="A451" s="5" t="s">
        <v>30</v>
      </c>
      <c r="B451" s="13" t="s">
        <v>639</v>
      </c>
      <c r="C451" s="21"/>
      <c r="D451" s="21" t="s">
        <v>620</v>
      </c>
      <c r="E451" s="21"/>
      <c r="F451" s="21">
        <f>(0)</f>
        <v>0</v>
      </c>
      <c r="G451" s="21">
        <f>(C451 * E451 + C451 * E451 * F451)</f>
        <v>0</v>
      </c>
    </row>
    <row r="452" spans="1:7" ht="28.8" x14ac:dyDescent="0.3">
      <c r="A452" s="5" t="s">
        <v>640</v>
      </c>
      <c r="B452" s="13" t="s">
        <v>641</v>
      </c>
      <c r="C452" s="21">
        <f>(1)*(1)*(1)*(1)*(1 + (0))</f>
        <v>1</v>
      </c>
      <c r="D452" s="21" t="s">
        <v>11</v>
      </c>
      <c r="E452" s="21"/>
      <c r="F452" s="21">
        <f>(0)</f>
        <v>0</v>
      </c>
      <c r="G452" s="21">
        <f>(C452 * E452 + C452 * E452 * F452)</f>
        <v>0</v>
      </c>
    </row>
    <row r="453" spans="1:7" ht="28.8" x14ac:dyDescent="0.3">
      <c r="A453" s="5" t="s">
        <v>642</v>
      </c>
      <c r="B453" s="13" t="s">
        <v>643</v>
      </c>
      <c r="C453" s="21">
        <f>(1)*(1)*(1)*(1)*(1 + (0))</f>
        <v>1</v>
      </c>
      <c r="D453" s="21" t="s">
        <v>11</v>
      </c>
      <c r="E453" s="21"/>
      <c r="F453" s="21">
        <f>(0)</f>
        <v>0</v>
      </c>
      <c r="G453" s="21">
        <f>(C453 * E453 + C453 * E453 * F453)</f>
        <v>0</v>
      </c>
    </row>
    <row r="454" spans="1:7" ht="28.8" x14ac:dyDescent="0.3">
      <c r="A454" s="5" t="s">
        <v>644</v>
      </c>
      <c r="B454" s="13" t="s">
        <v>645</v>
      </c>
      <c r="C454" s="21">
        <f>(1)*(1)*(1)*(1)*(1 + (0))</f>
        <v>1</v>
      </c>
      <c r="D454" s="21" t="s">
        <v>11</v>
      </c>
      <c r="E454" s="21"/>
      <c r="F454" s="21">
        <f>(0)</f>
        <v>0</v>
      </c>
      <c r="G454" s="21">
        <f>(C454 * E454 + C454 * E454 * F454)</f>
        <v>0</v>
      </c>
    </row>
    <row r="455" spans="1:7" x14ac:dyDescent="0.3">
      <c r="A455" s="4"/>
      <c r="B455" s="12" t="s">
        <v>646</v>
      </c>
      <c r="C455" s="20"/>
      <c r="D455" s="20"/>
      <c r="E455" s="20"/>
      <c r="F455" s="20"/>
      <c r="G455" s="20"/>
    </row>
    <row r="456" spans="1:7" ht="43.2" x14ac:dyDescent="0.3">
      <c r="A456" s="5" t="s">
        <v>30</v>
      </c>
      <c r="B456" s="13" t="s">
        <v>647</v>
      </c>
      <c r="C456" s="21"/>
      <c r="D456" s="21" t="s">
        <v>620</v>
      </c>
      <c r="E456" s="21"/>
      <c r="F456" s="21">
        <f>(0)</f>
        <v>0</v>
      </c>
      <c r="G456" s="21">
        <f>(C456 * E456 + C456 * E456 * F456)</f>
        <v>0</v>
      </c>
    </row>
    <row r="457" spans="1:7" ht="28.8" x14ac:dyDescent="0.3">
      <c r="A457" s="5" t="s">
        <v>648</v>
      </c>
      <c r="B457" s="13" t="s">
        <v>641</v>
      </c>
      <c r="C457" s="21">
        <f>(1)*(1)*(1)*(1)*(1 + (0))</f>
        <v>1</v>
      </c>
      <c r="D457" s="21" t="s">
        <v>11</v>
      </c>
      <c r="E457" s="21"/>
      <c r="F457" s="21">
        <f>(0)</f>
        <v>0</v>
      </c>
      <c r="G457" s="21">
        <f>(C457 * E457 + C457 * E457 * F457)</f>
        <v>0</v>
      </c>
    </row>
    <row r="458" spans="1:7" ht="28.8" x14ac:dyDescent="0.3">
      <c r="A458" s="5" t="s">
        <v>649</v>
      </c>
      <c r="B458" s="13" t="s">
        <v>643</v>
      </c>
      <c r="C458" s="21">
        <f>(1)*(1)*(1)*(1)*(1 + (0))</f>
        <v>1</v>
      </c>
      <c r="D458" s="21" t="s">
        <v>11</v>
      </c>
      <c r="E458" s="21"/>
      <c r="F458" s="21">
        <f>(0)</f>
        <v>0</v>
      </c>
      <c r="G458" s="21">
        <f>(C458 * E458 + C458 * E458 * F458)</f>
        <v>0</v>
      </c>
    </row>
    <row r="459" spans="1:7" ht="28.8" x14ac:dyDescent="0.3">
      <c r="A459" s="5" t="s">
        <v>650</v>
      </c>
      <c r="B459" s="13" t="s">
        <v>645</v>
      </c>
      <c r="C459" s="21">
        <f>(1)*(1)*(1)*(1)*(1 + (0))</f>
        <v>1</v>
      </c>
      <c r="D459" s="21" t="s">
        <v>11</v>
      </c>
      <c r="E459" s="21"/>
      <c r="F459" s="21">
        <f>(0)</f>
        <v>0</v>
      </c>
      <c r="G459" s="21">
        <f>(C459 * E459 + C459 * E459 * F459)</f>
        <v>0</v>
      </c>
    </row>
    <row r="460" spans="1:7" x14ac:dyDescent="0.3">
      <c r="A460" s="4"/>
      <c r="B460" s="12" t="s">
        <v>651</v>
      </c>
      <c r="C460" s="20"/>
      <c r="D460" s="20"/>
      <c r="E460" s="20"/>
      <c r="F460" s="20"/>
      <c r="G460" s="20"/>
    </row>
    <row r="461" spans="1:7" ht="273.60000000000002" x14ac:dyDescent="0.3">
      <c r="A461" s="5" t="s">
        <v>30</v>
      </c>
      <c r="B461" s="13" t="s">
        <v>652</v>
      </c>
      <c r="C461" s="21"/>
      <c r="D461" s="21" t="s">
        <v>620</v>
      </c>
      <c r="E461" s="21"/>
      <c r="F461" s="21">
        <f>(0)</f>
        <v>0</v>
      </c>
      <c r="G461" s="21">
        <f>(C461 * E461 + C461 * E461 * F461)</f>
        <v>0</v>
      </c>
    </row>
    <row r="462" spans="1:7" ht="28.8" x14ac:dyDescent="0.3">
      <c r="A462" s="5" t="s">
        <v>653</v>
      </c>
      <c r="B462" s="13" t="s">
        <v>641</v>
      </c>
      <c r="C462" s="21">
        <f>(1)*(1)*(1)*(1)*(1 + (0))</f>
        <v>1</v>
      </c>
      <c r="D462" s="21" t="s">
        <v>11</v>
      </c>
      <c r="E462" s="21"/>
      <c r="F462" s="21">
        <f>(0)</f>
        <v>0</v>
      </c>
      <c r="G462" s="21">
        <f>(C462 * E462 + C462 * E462 * F462)</f>
        <v>0</v>
      </c>
    </row>
    <row r="463" spans="1:7" ht="28.8" x14ac:dyDescent="0.3">
      <c r="A463" s="5" t="s">
        <v>654</v>
      </c>
      <c r="B463" s="13" t="s">
        <v>643</v>
      </c>
      <c r="C463" s="21">
        <f>(1)*(1)*(1)*(1)*(1 + (0))</f>
        <v>1</v>
      </c>
      <c r="D463" s="21" t="s">
        <v>11</v>
      </c>
      <c r="E463" s="21"/>
      <c r="F463" s="21">
        <f>(0)</f>
        <v>0</v>
      </c>
      <c r="G463" s="21">
        <f>(C463 * E463 + C463 * E463 * F463)</f>
        <v>0</v>
      </c>
    </row>
    <row r="464" spans="1:7" ht="28.8" x14ac:dyDescent="0.3">
      <c r="A464" s="5" t="s">
        <v>655</v>
      </c>
      <c r="B464" s="13" t="s">
        <v>645</v>
      </c>
      <c r="C464" s="21">
        <f>(1)*(1)*(1)*(1)*(1 + (0))</f>
        <v>1</v>
      </c>
      <c r="D464" s="21" t="s">
        <v>11</v>
      </c>
      <c r="E464" s="21"/>
      <c r="F464" s="21">
        <f>(0)</f>
        <v>0</v>
      </c>
      <c r="G464" s="21">
        <f>(C464 * E464 + C464 * E464 * F464)</f>
        <v>0</v>
      </c>
    </row>
    <row r="465" spans="1:7" x14ac:dyDescent="0.3">
      <c r="A465" s="4"/>
      <c r="B465" s="12" t="s">
        <v>656</v>
      </c>
      <c r="C465" s="20"/>
      <c r="D465" s="20"/>
      <c r="E465" s="20"/>
      <c r="F465" s="20"/>
      <c r="G465" s="20"/>
    </row>
    <row r="466" spans="1:7" ht="43.2" x14ac:dyDescent="0.3">
      <c r="A466" s="5" t="s">
        <v>30</v>
      </c>
      <c r="B466" s="13" t="s">
        <v>657</v>
      </c>
      <c r="C466" s="21"/>
      <c r="D466" s="21" t="s">
        <v>620</v>
      </c>
      <c r="E466" s="21"/>
      <c r="F466" s="21">
        <f>(0)</f>
        <v>0</v>
      </c>
      <c r="G466" s="21">
        <f>(C466 * E466 + C466 * E466 * F466)</f>
        <v>0</v>
      </c>
    </row>
    <row r="467" spans="1:7" ht="28.8" x14ac:dyDescent="0.3">
      <c r="A467" s="5" t="s">
        <v>658</v>
      </c>
      <c r="B467" s="13" t="s">
        <v>641</v>
      </c>
      <c r="C467" s="21">
        <f>(1)*(1)*(1)*(1)*(1 + (0))</f>
        <v>1</v>
      </c>
      <c r="D467" s="21" t="s">
        <v>11</v>
      </c>
      <c r="E467" s="21"/>
      <c r="F467" s="21">
        <f>(0)</f>
        <v>0</v>
      </c>
      <c r="G467" s="21">
        <f>(C467 * E467 + C467 * E467 * F467)</f>
        <v>0</v>
      </c>
    </row>
    <row r="468" spans="1:7" ht="28.8" x14ac:dyDescent="0.3">
      <c r="A468" s="5" t="s">
        <v>659</v>
      </c>
      <c r="B468" s="13" t="s">
        <v>643</v>
      </c>
      <c r="C468" s="21">
        <f>(1)*(1)*(1)*(1)*(1 + (0))</f>
        <v>1</v>
      </c>
      <c r="D468" s="21" t="s">
        <v>11</v>
      </c>
      <c r="E468" s="21"/>
      <c r="F468" s="21">
        <f>(0)</f>
        <v>0</v>
      </c>
      <c r="G468" s="21">
        <f>(C468 * E468 + C468 * E468 * F468)</f>
        <v>0</v>
      </c>
    </row>
    <row r="469" spans="1:7" ht="28.8" x14ac:dyDescent="0.3">
      <c r="A469" s="5" t="s">
        <v>660</v>
      </c>
      <c r="B469" s="13" t="s">
        <v>645</v>
      </c>
      <c r="C469" s="21">
        <f>(1)*(1)*(1)*(1)*(1 + (0))</f>
        <v>1</v>
      </c>
      <c r="D469" s="21" t="s">
        <v>11</v>
      </c>
      <c r="E469" s="21"/>
      <c r="F469" s="21">
        <f>(0)</f>
        <v>0</v>
      </c>
      <c r="G469" s="21">
        <f>(C469 * E469 + C469 * E469 * F469)</f>
        <v>0</v>
      </c>
    </row>
    <row r="470" spans="1:7" ht="43.2" x14ac:dyDescent="0.3">
      <c r="A470" s="4"/>
      <c r="B470" s="12" t="s">
        <v>661</v>
      </c>
      <c r="C470" s="20"/>
      <c r="D470" s="20"/>
      <c r="E470" s="20"/>
      <c r="F470" s="20"/>
      <c r="G470" s="20"/>
    </row>
    <row r="471" spans="1:7" ht="302.39999999999998" x14ac:dyDescent="0.3">
      <c r="A471" s="5" t="s">
        <v>30</v>
      </c>
      <c r="B471" s="13" t="s">
        <v>662</v>
      </c>
      <c r="C471" s="21"/>
      <c r="D471" s="21" t="s">
        <v>620</v>
      </c>
      <c r="E471" s="21"/>
      <c r="F471" s="21">
        <f>(0)</f>
        <v>0</v>
      </c>
      <c r="G471" s="21">
        <f>(C471 * E471 + C471 * E471 * F471)</f>
        <v>0</v>
      </c>
    </row>
    <row r="472" spans="1:7" ht="28.8" x14ac:dyDescent="0.3">
      <c r="A472" s="5" t="s">
        <v>663</v>
      </c>
      <c r="B472" s="13" t="s">
        <v>641</v>
      </c>
      <c r="C472" s="21">
        <f>(1)*(1)*(1)*(1)*(1 + (0))</f>
        <v>1</v>
      </c>
      <c r="D472" s="21" t="s">
        <v>11</v>
      </c>
      <c r="E472" s="21"/>
      <c r="F472" s="21">
        <f>(0)</f>
        <v>0</v>
      </c>
      <c r="G472" s="21">
        <f>(C472 * E472 + C472 * E472 * F472)</f>
        <v>0</v>
      </c>
    </row>
    <row r="473" spans="1:7" ht="28.8" x14ac:dyDescent="0.3">
      <c r="A473" s="5" t="s">
        <v>664</v>
      </c>
      <c r="B473" s="13" t="s">
        <v>643</v>
      </c>
      <c r="C473" s="21">
        <f>(1)*(1)*(1)*(1)*(1 + (0))</f>
        <v>1</v>
      </c>
      <c r="D473" s="21" t="s">
        <v>11</v>
      </c>
      <c r="E473" s="21"/>
      <c r="F473" s="21">
        <f>(0)</f>
        <v>0</v>
      </c>
      <c r="G473" s="21">
        <f>(C473 * E473 + C473 * E473 * F473)</f>
        <v>0</v>
      </c>
    </row>
    <row r="474" spans="1:7" ht="28.8" x14ac:dyDescent="0.3">
      <c r="A474" s="5" t="s">
        <v>665</v>
      </c>
      <c r="B474" s="13" t="s">
        <v>645</v>
      </c>
      <c r="C474" s="21">
        <f>(1)*(1)*(1)*(1)*(1 + (0))</f>
        <v>1</v>
      </c>
      <c r="D474" s="21" t="s">
        <v>11</v>
      </c>
      <c r="E474" s="21"/>
      <c r="F474" s="21">
        <f>(0)</f>
        <v>0</v>
      </c>
      <c r="G474" s="21">
        <f>(C474 * E474 + C474 * E474 * F474)</f>
        <v>0</v>
      </c>
    </row>
    <row r="475" spans="1:7" x14ac:dyDescent="0.3">
      <c r="A475" s="4"/>
      <c r="B475" s="12" t="s">
        <v>666</v>
      </c>
      <c r="C475" s="20"/>
      <c r="D475" s="20"/>
      <c r="E475" s="20"/>
      <c r="F475" s="20"/>
      <c r="G475" s="20"/>
    </row>
    <row r="476" spans="1:7" ht="158.4" x14ac:dyDescent="0.3">
      <c r="A476" s="5" t="s">
        <v>667</v>
      </c>
      <c r="B476" s="13" t="s">
        <v>668</v>
      </c>
      <c r="C476" s="21">
        <f>(1)*(1)*(1)*(1)*(1 + (0))</f>
        <v>1</v>
      </c>
      <c r="D476" s="21" t="s">
        <v>11</v>
      </c>
      <c r="E476" s="21"/>
      <c r="F476" s="21">
        <f>(0)</f>
        <v>0</v>
      </c>
      <c r="G476" s="21">
        <f>(C476 * E476 + C476 * E476 * F476)</f>
        <v>0</v>
      </c>
    </row>
    <row r="477" spans="1:7" ht="28.8" x14ac:dyDescent="0.3">
      <c r="A477" s="4"/>
      <c r="B477" s="12" t="s">
        <v>669</v>
      </c>
      <c r="C477" s="20"/>
      <c r="D477" s="20"/>
      <c r="E477" s="20"/>
      <c r="F477" s="20"/>
      <c r="G477" s="20"/>
    </row>
    <row r="478" spans="1:7" ht="72" x14ac:dyDescent="0.3">
      <c r="A478" s="5" t="s">
        <v>30</v>
      </c>
      <c r="B478" s="13" t="s">
        <v>670</v>
      </c>
      <c r="C478" s="21"/>
      <c r="D478" s="21" t="s">
        <v>620</v>
      </c>
      <c r="E478" s="21"/>
      <c r="F478" s="21">
        <f>(0)</f>
        <v>0</v>
      </c>
      <c r="G478" s="21">
        <f>(C478 * E478 + C478 * E478 * F478)</f>
        <v>0</v>
      </c>
    </row>
    <row r="479" spans="1:7" ht="28.8" x14ac:dyDescent="0.3">
      <c r="A479" s="5" t="s">
        <v>671</v>
      </c>
      <c r="B479" s="13" t="s">
        <v>641</v>
      </c>
      <c r="C479" s="21">
        <f>(1)*(1)*(1)*(1)*(1 + (0))</f>
        <v>1</v>
      </c>
      <c r="D479" s="21" t="s">
        <v>11</v>
      </c>
      <c r="E479" s="21"/>
      <c r="F479" s="21">
        <f>(0)</f>
        <v>0</v>
      </c>
      <c r="G479" s="21">
        <f>(C479 * E479 + C479 * E479 * F479)</f>
        <v>0</v>
      </c>
    </row>
    <row r="480" spans="1:7" ht="28.8" x14ac:dyDescent="0.3">
      <c r="A480" s="5" t="s">
        <v>672</v>
      </c>
      <c r="B480" s="13" t="s">
        <v>643</v>
      </c>
      <c r="C480" s="21">
        <f>(1)*(1)*(1)*(1)*(1 + (0))</f>
        <v>1</v>
      </c>
      <c r="D480" s="21" t="s">
        <v>11</v>
      </c>
      <c r="E480" s="21"/>
      <c r="F480" s="21">
        <f>(0)</f>
        <v>0</v>
      </c>
      <c r="G480" s="21">
        <f>(C480 * E480 + C480 * E480 * F480)</f>
        <v>0</v>
      </c>
    </row>
    <row r="481" spans="1:7" ht="28.8" x14ac:dyDescent="0.3">
      <c r="A481" s="5" t="s">
        <v>673</v>
      </c>
      <c r="B481" s="13" t="s">
        <v>645</v>
      </c>
      <c r="C481" s="21">
        <f>(1)*(1)*(1)*(1)*(1 + (0))</f>
        <v>1</v>
      </c>
      <c r="D481" s="21" t="s">
        <v>11</v>
      </c>
      <c r="E481" s="21"/>
      <c r="F481" s="21">
        <f>(0)</f>
        <v>0</v>
      </c>
      <c r="G481" s="21">
        <f>(C481 * E481 + C481 * E481 * F481)</f>
        <v>0</v>
      </c>
    </row>
    <row r="482" spans="1:7" ht="28.8" x14ac:dyDescent="0.3">
      <c r="A482" s="4"/>
      <c r="B482" s="12" t="s">
        <v>674</v>
      </c>
      <c r="C482" s="20"/>
      <c r="D482" s="20"/>
      <c r="E482" s="20"/>
      <c r="F482" s="20"/>
      <c r="G482" s="20"/>
    </row>
    <row r="483" spans="1:7" ht="115.2" x14ac:dyDescent="0.3">
      <c r="A483" s="5" t="s">
        <v>30</v>
      </c>
      <c r="B483" s="13" t="s">
        <v>675</v>
      </c>
      <c r="C483" s="21"/>
      <c r="D483" s="21" t="s">
        <v>20</v>
      </c>
      <c r="E483" s="21"/>
      <c r="F483" s="21">
        <f>(0)</f>
        <v>0</v>
      </c>
      <c r="G483" s="21">
        <f>(C483 * E483 + C483 * E483 * F483)</f>
        <v>0</v>
      </c>
    </row>
    <row r="484" spans="1:7" ht="374.4" x14ac:dyDescent="0.3">
      <c r="A484" s="5" t="s">
        <v>30</v>
      </c>
      <c r="B484" s="13" t="s">
        <v>676</v>
      </c>
      <c r="C484" s="21"/>
      <c r="D484" s="21" t="s">
        <v>620</v>
      </c>
      <c r="E484" s="21"/>
      <c r="F484" s="21">
        <f>(0)</f>
        <v>0</v>
      </c>
      <c r="G484" s="21">
        <f>(C484 * E484 + C484 * E484 * F484)</f>
        <v>0</v>
      </c>
    </row>
    <row r="485" spans="1:7" ht="28.8" x14ac:dyDescent="0.3">
      <c r="A485" s="5" t="s">
        <v>677</v>
      </c>
      <c r="B485" s="13" t="s">
        <v>641</v>
      </c>
      <c r="C485" s="21">
        <f>(1)*(1)*(1)*(1)*(1 + (0))</f>
        <v>1</v>
      </c>
      <c r="D485" s="21" t="s">
        <v>11</v>
      </c>
      <c r="E485" s="21"/>
      <c r="F485" s="21">
        <f>(0)</f>
        <v>0</v>
      </c>
      <c r="G485" s="21">
        <f>(C485 * E485 + C485 * E485 * F485)</f>
        <v>0</v>
      </c>
    </row>
    <row r="486" spans="1:7" ht="28.8" x14ac:dyDescent="0.3">
      <c r="A486" s="5" t="s">
        <v>678</v>
      </c>
      <c r="B486" s="13" t="s">
        <v>643</v>
      </c>
      <c r="C486" s="21">
        <f>(1)*(1)*(1)*(1)*(1 + (0))</f>
        <v>1</v>
      </c>
      <c r="D486" s="21" t="s">
        <v>11</v>
      </c>
      <c r="E486" s="21"/>
      <c r="F486" s="21">
        <f>(0)</f>
        <v>0</v>
      </c>
      <c r="G486" s="21">
        <f>(C486 * E486 + C486 * E486 * F486)</f>
        <v>0</v>
      </c>
    </row>
    <row r="487" spans="1:7" ht="28.8" x14ac:dyDescent="0.3">
      <c r="A487" s="5" t="s">
        <v>679</v>
      </c>
      <c r="B487" s="13" t="s">
        <v>645</v>
      </c>
      <c r="C487" s="21">
        <f>(1)*(1)*(1)*(1)*(1 + (0))</f>
        <v>1</v>
      </c>
      <c r="D487" s="21" t="s">
        <v>11</v>
      </c>
      <c r="E487" s="21"/>
      <c r="F487" s="21">
        <f>(0)</f>
        <v>0</v>
      </c>
      <c r="G487" s="21">
        <f>(C487 * E487 + C487 * E487 * F487)</f>
        <v>0</v>
      </c>
    </row>
    <row r="488" spans="1:7" x14ac:dyDescent="0.3">
      <c r="A488" s="4"/>
      <c r="B488" s="12" t="s">
        <v>680</v>
      </c>
      <c r="C488" s="20"/>
      <c r="D488" s="20"/>
      <c r="E488" s="20"/>
      <c r="F488" s="20"/>
      <c r="G488" s="20"/>
    </row>
    <row r="489" spans="1:7" ht="201.6" x14ac:dyDescent="0.3">
      <c r="A489" s="5" t="s">
        <v>681</v>
      </c>
      <c r="B489" s="13" t="s">
        <v>682</v>
      </c>
      <c r="C489" s="21">
        <f>(1)*(1)*(1)*(1)*(1 + (0))</f>
        <v>1</v>
      </c>
      <c r="D489" s="21" t="s">
        <v>11</v>
      </c>
      <c r="E489" s="21"/>
      <c r="F489" s="21">
        <f>(0)</f>
        <v>0</v>
      </c>
      <c r="G489" s="21">
        <f>(C489 * E489 + C489 * E489 * F489)</f>
        <v>0</v>
      </c>
    </row>
    <row r="490" spans="1:7" x14ac:dyDescent="0.3">
      <c r="A490" s="4"/>
      <c r="B490" s="12" t="s">
        <v>683</v>
      </c>
      <c r="C490" s="20"/>
      <c r="D490" s="20"/>
      <c r="E490" s="20"/>
      <c r="F490" s="20"/>
      <c r="G490" s="20"/>
    </row>
    <row r="491" spans="1:7" ht="86.4" x14ac:dyDescent="0.3">
      <c r="A491" s="5" t="s">
        <v>30</v>
      </c>
      <c r="B491" s="13" t="s">
        <v>684</v>
      </c>
      <c r="C491" s="21"/>
      <c r="D491" s="21" t="s">
        <v>620</v>
      </c>
      <c r="E491" s="21"/>
      <c r="F491" s="21">
        <f>(0)</f>
        <v>0</v>
      </c>
      <c r="G491" s="21">
        <f>(C491 * E491 + C491 * E491 * F491)</f>
        <v>0</v>
      </c>
    </row>
    <row r="492" spans="1:7" ht="28.8" x14ac:dyDescent="0.3">
      <c r="A492" s="5" t="s">
        <v>685</v>
      </c>
      <c r="B492" s="13" t="s">
        <v>641</v>
      </c>
      <c r="C492" s="21">
        <f>(1)*(1)*(1)*(1)*(1 + (0))</f>
        <v>1</v>
      </c>
      <c r="D492" s="21" t="s">
        <v>11</v>
      </c>
      <c r="E492" s="21"/>
      <c r="F492" s="21">
        <f>(0)</f>
        <v>0</v>
      </c>
      <c r="G492" s="21">
        <f>(C492 * E492 + C492 * E492 * F492)</f>
        <v>0</v>
      </c>
    </row>
    <row r="493" spans="1:7" ht="28.8" x14ac:dyDescent="0.3">
      <c r="A493" s="5" t="s">
        <v>686</v>
      </c>
      <c r="B493" s="13" t="s">
        <v>643</v>
      </c>
      <c r="C493" s="21">
        <f>(1)*(1)*(1)*(1)*(1 + (0))</f>
        <v>1</v>
      </c>
      <c r="D493" s="21" t="s">
        <v>11</v>
      </c>
      <c r="E493" s="21"/>
      <c r="F493" s="21">
        <f>(0)</f>
        <v>0</v>
      </c>
      <c r="G493" s="21">
        <f>(C493 * E493 + C493 * E493 * F493)</f>
        <v>0</v>
      </c>
    </row>
    <row r="494" spans="1:7" ht="28.8" x14ac:dyDescent="0.3">
      <c r="A494" s="5" t="s">
        <v>687</v>
      </c>
      <c r="B494" s="13" t="s">
        <v>645</v>
      </c>
      <c r="C494" s="21">
        <f>(1)*(1)*(1)*(1)*(1 + (0))</f>
        <v>1</v>
      </c>
      <c r="D494" s="21" t="s">
        <v>11</v>
      </c>
      <c r="E494" s="21"/>
      <c r="F494" s="21">
        <f>(0)</f>
        <v>0</v>
      </c>
      <c r="G494" s="21">
        <f>(C494 * E494 + C494 * E494 * F494)</f>
        <v>0</v>
      </c>
    </row>
    <row r="495" spans="1:7" x14ac:dyDescent="0.3">
      <c r="A495" s="4"/>
      <c r="B495" s="12" t="s">
        <v>688</v>
      </c>
      <c r="C495" s="20"/>
      <c r="D495" s="20"/>
      <c r="E495" s="20"/>
      <c r="F495" s="20"/>
      <c r="G495" s="20"/>
    </row>
    <row r="496" spans="1:7" ht="409.6" x14ac:dyDescent="0.3">
      <c r="A496" s="5" t="s">
        <v>30</v>
      </c>
      <c r="B496" s="13" t="s">
        <v>689</v>
      </c>
      <c r="C496" s="21"/>
      <c r="D496" s="21" t="s">
        <v>620</v>
      </c>
      <c r="E496" s="21"/>
      <c r="F496" s="21">
        <f>(0)</f>
        <v>0</v>
      </c>
      <c r="G496" s="21">
        <f>(C496 * E496 + C496 * E496 * F496)</f>
        <v>0</v>
      </c>
    </row>
    <row r="497" spans="1:7" ht="28.8" x14ac:dyDescent="0.3">
      <c r="A497" s="5" t="s">
        <v>690</v>
      </c>
      <c r="B497" s="13" t="s">
        <v>691</v>
      </c>
      <c r="C497" s="21">
        <f>(1)*(1)*(1)*(1)*(1 + (0))</f>
        <v>1</v>
      </c>
      <c r="D497" s="21" t="s">
        <v>11</v>
      </c>
      <c r="E497" s="21"/>
      <c r="F497" s="21">
        <f>(0)</f>
        <v>0</v>
      </c>
      <c r="G497" s="21">
        <f>(C497 * E497 + C497 * E497 * F497)</f>
        <v>0</v>
      </c>
    </row>
    <row r="498" spans="1:7" ht="28.8" x14ac:dyDescent="0.3">
      <c r="A498" s="5" t="s">
        <v>692</v>
      </c>
      <c r="B498" s="13" t="s">
        <v>693</v>
      </c>
      <c r="C498" s="21">
        <f>(1)*(1)*(1)*(1)*(1 + (0))</f>
        <v>1</v>
      </c>
      <c r="D498" s="21" t="s">
        <v>11</v>
      </c>
      <c r="E498" s="21"/>
      <c r="F498" s="21">
        <f>(0)</f>
        <v>0</v>
      </c>
      <c r="G498" s="21">
        <f>(C498 * E498 + C498 * E498 * F498)</f>
        <v>0</v>
      </c>
    </row>
    <row r="499" spans="1:7" x14ac:dyDescent="0.3">
      <c r="A499" s="4"/>
      <c r="B499" s="12" t="s">
        <v>694</v>
      </c>
      <c r="C499" s="20"/>
      <c r="D499" s="20"/>
      <c r="E499" s="20"/>
      <c r="F499" s="20"/>
      <c r="G499" s="20"/>
    </row>
    <row r="500" spans="1:7" ht="144" x14ac:dyDescent="0.3">
      <c r="A500" s="5" t="s">
        <v>30</v>
      </c>
      <c r="B500" s="13" t="s">
        <v>695</v>
      </c>
      <c r="C500" s="21"/>
      <c r="D500" s="21" t="s">
        <v>620</v>
      </c>
      <c r="E500" s="21"/>
      <c r="F500" s="21">
        <f>(0)</f>
        <v>0</v>
      </c>
      <c r="G500" s="21">
        <f>(C500 * E500 + C500 * E500 * F500)</f>
        <v>0</v>
      </c>
    </row>
    <row r="501" spans="1:7" ht="28.8" x14ac:dyDescent="0.3">
      <c r="A501" s="5" t="s">
        <v>696</v>
      </c>
      <c r="B501" s="13" t="s">
        <v>697</v>
      </c>
      <c r="C501" s="21">
        <f>(1)*(1)*(1)*(1)*(1 + (0))</f>
        <v>1</v>
      </c>
      <c r="D501" s="21" t="s">
        <v>11</v>
      </c>
      <c r="E501" s="21"/>
      <c r="F501" s="21">
        <f>(0)</f>
        <v>0</v>
      </c>
      <c r="G501" s="21">
        <f>(C501 * E501 + C501 * E501 * F501)</f>
        <v>0</v>
      </c>
    </row>
    <row r="502" spans="1:7" ht="28.8" x14ac:dyDescent="0.3">
      <c r="A502" s="5" t="s">
        <v>698</v>
      </c>
      <c r="B502" s="13" t="s">
        <v>693</v>
      </c>
      <c r="C502" s="21">
        <f>(1)*(1)*(1)*(1)*(1 + (0))</f>
        <v>1</v>
      </c>
      <c r="D502" s="21" t="s">
        <v>11</v>
      </c>
      <c r="E502" s="21"/>
      <c r="F502" s="21">
        <f>(0)</f>
        <v>0</v>
      </c>
      <c r="G502" s="21">
        <f>(C502 * E502 + C502 * E502 * F502)</f>
        <v>0</v>
      </c>
    </row>
    <row r="503" spans="1:7" x14ac:dyDescent="0.3">
      <c r="A503" s="4"/>
      <c r="B503" s="12" t="s">
        <v>699</v>
      </c>
      <c r="C503" s="20"/>
      <c r="D503" s="20"/>
      <c r="E503" s="20"/>
      <c r="F503" s="20"/>
      <c r="G503" s="20"/>
    </row>
    <row r="504" spans="1:7" ht="129.6" x14ac:dyDescent="0.3">
      <c r="A504" s="5" t="s">
        <v>30</v>
      </c>
      <c r="B504" s="13" t="s">
        <v>700</v>
      </c>
      <c r="C504" s="21"/>
      <c r="D504" s="21" t="s">
        <v>620</v>
      </c>
      <c r="E504" s="21"/>
      <c r="F504" s="21">
        <f>(0)</f>
        <v>0</v>
      </c>
      <c r="G504" s="21">
        <f>(C504 * E504 + C504 * E504 * F504)</f>
        <v>0</v>
      </c>
    </row>
    <row r="505" spans="1:7" ht="28.8" x14ac:dyDescent="0.3">
      <c r="A505" s="5" t="s">
        <v>701</v>
      </c>
      <c r="B505" s="13" t="s">
        <v>702</v>
      </c>
      <c r="C505" s="21">
        <f>(1)*(1)*(1)*(1)*(1 + (0))</f>
        <v>1</v>
      </c>
      <c r="D505" s="21" t="s">
        <v>11</v>
      </c>
      <c r="E505" s="21"/>
      <c r="F505" s="21">
        <f>(0)</f>
        <v>0</v>
      </c>
      <c r="G505" s="21">
        <f>(C505 * E505 + C505 * E505 * F505)</f>
        <v>0</v>
      </c>
    </row>
    <row r="506" spans="1:7" ht="28.8" x14ac:dyDescent="0.3">
      <c r="A506" s="5" t="s">
        <v>703</v>
      </c>
      <c r="B506" s="13" t="s">
        <v>693</v>
      </c>
      <c r="C506" s="21">
        <f>(1)*(1)*(1)*(1)*(1 + (0))</f>
        <v>1</v>
      </c>
      <c r="D506" s="21" t="s">
        <v>11</v>
      </c>
      <c r="E506" s="21"/>
      <c r="F506" s="21">
        <f>(0)</f>
        <v>0</v>
      </c>
      <c r="G506" s="21">
        <f>(C506 * E506 + C506 * E506 * F506)</f>
        <v>0</v>
      </c>
    </row>
    <row r="507" spans="1:7" ht="28.8" x14ac:dyDescent="0.3">
      <c r="A507" s="4"/>
      <c r="B507" s="12" t="s">
        <v>704</v>
      </c>
      <c r="C507" s="20"/>
      <c r="D507" s="20"/>
      <c r="E507" s="20"/>
      <c r="F507" s="20"/>
      <c r="G507" s="20"/>
    </row>
    <row r="508" spans="1:7" ht="331.2" x14ac:dyDescent="0.3">
      <c r="A508" s="5" t="s">
        <v>30</v>
      </c>
      <c r="B508" s="13" t="s">
        <v>705</v>
      </c>
      <c r="C508" s="21"/>
      <c r="D508" s="21" t="s">
        <v>620</v>
      </c>
      <c r="E508" s="21"/>
      <c r="F508" s="21">
        <f>(0)</f>
        <v>0</v>
      </c>
      <c r="G508" s="21">
        <f>(C508 * E508 + C508 * E508 * F508)</f>
        <v>0</v>
      </c>
    </row>
    <row r="509" spans="1:7" ht="28.8" x14ac:dyDescent="0.3">
      <c r="A509" s="5" t="s">
        <v>706</v>
      </c>
      <c r="B509" s="13" t="s">
        <v>641</v>
      </c>
      <c r="C509" s="21">
        <f>(1)*(1)*(1)*(1)*(1 + (0))</f>
        <v>1</v>
      </c>
      <c r="D509" s="21" t="s">
        <v>11</v>
      </c>
      <c r="E509" s="21"/>
      <c r="F509" s="21">
        <f>(0)</f>
        <v>0</v>
      </c>
      <c r="G509" s="21">
        <f>(C509 * E509 + C509 * E509 * F509)</f>
        <v>0</v>
      </c>
    </row>
    <row r="510" spans="1:7" ht="28.8" x14ac:dyDescent="0.3">
      <c r="A510" s="5" t="s">
        <v>707</v>
      </c>
      <c r="B510" s="13" t="s">
        <v>643</v>
      </c>
      <c r="C510" s="21">
        <f>(1)*(1)*(1)*(1)*(1 + (0))</f>
        <v>1</v>
      </c>
      <c r="D510" s="21" t="s">
        <v>11</v>
      </c>
      <c r="E510" s="21"/>
      <c r="F510" s="21">
        <f>(0)</f>
        <v>0</v>
      </c>
      <c r="G510" s="21">
        <f>(C510 * E510 + C510 * E510 * F510)</f>
        <v>0</v>
      </c>
    </row>
    <row r="511" spans="1:7" ht="28.8" x14ac:dyDescent="0.3">
      <c r="A511" s="5" t="s">
        <v>708</v>
      </c>
      <c r="B511" s="13" t="s">
        <v>645</v>
      </c>
      <c r="C511" s="21">
        <f>(1)*(1)*(1)*(1)*(1 + (0))</f>
        <v>1</v>
      </c>
      <c r="D511" s="21" t="s">
        <v>11</v>
      </c>
      <c r="E511" s="21"/>
      <c r="F511" s="21">
        <f>(0)</f>
        <v>0</v>
      </c>
      <c r="G511" s="21">
        <f>(C511 * E511 + C511 * E511 * F511)</f>
        <v>0</v>
      </c>
    </row>
    <row r="512" spans="1:7" ht="43.2" x14ac:dyDescent="0.3">
      <c r="A512" s="4"/>
      <c r="B512" s="12" t="s">
        <v>709</v>
      </c>
      <c r="C512" s="20"/>
      <c r="D512" s="20"/>
      <c r="E512" s="20"/>
      <c r="F512" s="20"/>
      <c r="G512" s="20"/>
    </row>
    <row r="513" spans="1:7" ht="172.8" x14ac:dyDescent="0.3">
      <c r="A513" s="5" t="s">
        <v>30</v>
      </c>
      <c r="B513" s="13" t="s">
        <v>710</v>
      </c>
      <c r="C513" s="21"/>
      <c r="D513" s="21" t="s">
        <v>620</v>
      </c>
      <c r="E513" s="21"/>
      <c r="F513" s="21">
        <f>(0)</f>
        <v>0</v>
      </c>
      <c r="G513" s="21">
        <f>(C513 * E513 + C513 * E513 * F513)</f>
        <v>0</v>
      </c>
    </row>
    <row r="514" spans="1:7" ht="86.4" x14ac:dyDescent="0.3">
      <c r="A514" s="5" t="s">
        <v>30</v>
      </c>
      <c r="B514" s="13" t="s">
        <v>711</v>
      </c>
      <c r="C514" s="21"/>
      <c r="D514" s="21" t="s">
        <v>620</v>
      </c>
      <c r="E514" s="21"/>
      <c r="F514" s="21">
        <f>(0)</f>
        <v>0</v>
      </c>
      <c r="G514" s="21">
        <f>(C514 * E514 + C514 * E514 * F514)</f>
        <v>0</v>
      </c>
    </row>
    <row r="515" spans="1:7" ht="28.8" x14ac:dyDescent="0.3">
      <c r="A515" s="5" t="s">
        <v>712</v>
      </c>
      <c r="B515" s="13" t="s">
        <v>641</v>
      </c>
      <c r="C515" s="21">
        <f>(1)*(1)*(1)*(1)*(1 + (0))</f>
        <v>1</v>
      </c>
      <c r="D515" s="21" t="s">
        <v>11</v>
      </c>
      <c r="E515" s="21"/>
      <c r="F515" s="21">
        <f>(0)</f>
        <v>0</v>
      </c>
      <c r="G515" s="21">
        <f>(C515 * E515 + C515 * E515 * F515)</f>
        <v>0</v>
      </c>
    </row>
    <row r="516" spans="1:7" ht="28.8" x14ac:dyDescent="0.3">
      <c r="A516" s="5" t="s">
        <v>713</v>
      </c>
      <c r="B516" s="13" t="s">
        <v>643</v>
      </c>
      <c r="C516" s="21">
        <f>(1)*(1)*(1)*(1)*(1 + (0))</f>
        <v>1</v>
      </c>
      <c r="D516" s="21" t="s">
        <v>11</v>
      </c>
      <c r="E516" s="21"/>
      <c r="F516" s="21">
        <f>(0)</f>
        <v>0</v>
      </c>
      <c r="G516" s="21">
        <f>(C516 * E516 + C516 * E516 * F516)</f>
        <v>0</v>
      </c>
    </row>
    <row r="517" spans="1:7" ht="28.8" x14ac:dyDescent="0.3">
      <c r="A517" s="5" t="s">
        <v>714</v>
      </c>
      <c r="B517" s="13" t="s">
        <v>645</v>
      </c>
      <c r="C517" s="21">
        <f>(1)*(1)*(1)*(1)*(1 + (0))</f>
        <v>1</v>
      </c>
      <c r="D517" s="21" t="s">
        <v>11</v>
      </c>
      <c r="E517" s="21"/>
      <c r="F517" s="21">
        <f>(0)</f>
        <v>0</v>
      </c>
      <c r="G517" s="21">
        <f>(C517 * E517 + C517 * E517 * F517)</f>
        <v>0</v>
      </c>
    </row>
    <row r="518" spans="1:7" x14ac:dyDescent="0.3">
      <c r="A518" s="4"/>
      <c r="B518" s="12" t="s">
        <v>715</v>
      </c>
      <c r="C518" s="20"/>
      <c r="D518" s="20"/>
      <c r="E518" s="20"/>
      <c r="F518" s="20"/>
      <c r="G518" s="20"/>
    </row>
    <row r="519" spans="1:7" ht="158.4" x14ac:dyDescent="0.3">
      <c r="A519" s="5" t="s">
        <v>30</v>
      </c>
      <c r="B519" s="13" t="s">
        <v>716</v>
      </c>
      <c r="C519" s="21"/>
      <c r="D519" s="21" t="s">
        <v>620</v>
      </c>
      <c r="E519" s="21"/>
      <c r="F519" s="21">
        <f>(0)</f>
        <v>0</v>
      </c>
      <c r="G519" s="21">
        <f>(C519 * E519 + C519 * E519 * F519)</f>
        <v>0</v>
      </c>
    </row>
    <row r="520" spans="1:7" ht="28.8" x14ac:dyDescent="0.3">
      <c r="A520" s="5" t="s">
        <v>717</v>
      </c>
      <c r="B520" s="13" t="s">
        <v>641</v>
      </c>
      <c r="C520" s="21">
        <f>(1)*(1)*(1)*(1)*(1 + (0))</f>
        <v>1</v>
      </c>
      <c r="D520" s="21" t="s">
        <v>11</v>
      </c>
      <c r="E520" s="21"/>
      <c r="F520" s="21">
        <f>(0)</f>
        <v>0</v>
      </c>
      <c r="G520" s="21">
        <f>(C520 * E520 + C520 * E520 * F520)</f>
        <v>0</v>
      </c>
    </row>
    <row r="521" spans="1:7" ht="28.8" x14ac:dyDescent="0.3">
      <c r="A521" s="5" t="s">
        <v>718</v>
      </c>
      <c r="B521" s="13" t="s">
        <v>643</v>
      </c>
      <c r="C521" s="21">
        <f>(1)*(1)*(1)*(1)*(1 + (0))</f>
        <v>1</v>
      </c>
      <c r="D521" s="21" t="s">
        <v>11</v>
      </c>
      <c r="E521" s="21"/>
      <c r="F521" s="21">
        <f>(0)</f>
        <v>0</v>
      </c>
      <c r="G521" s="21">
        <f>(C521 * E521 + C521 * E521 * F521)</f>
        <v>0</v>
      </c>
    </row>
    <row r="522" spans="1:7" ht="28.8" x14ac:dyDescent="0.3">
      <c r="A522" s="5" t="s">
        <v>719</v>
      </c>
      <c r="B522" s="13" t="s">
        <v>645</v>
      </c>
      <c r="C522" s="21">
        <f>(1)*(1)*(1)*(1)*(1 + (0))</f>
        <v>1</v>
      </c>
      <c r="D522" s="21" t="s">
        <v>11</v>
      </c>
      <c r="E522" s="21"/>
      <c r="F522" s="21">
        <f>(0)</f>
        <v>0</v>
      </c>
      <c r="G522" s="21">
        <f>(C522 * E522 + C522 * E522 * F522)</f>
        <v>0</v>
      </c>
    </row>
    <row r="523" spans="1:7" ht="28.8" x14ac:dyDescent="0.3">
      <c r="A523" s="4"/>
      <c r="B523" s="12" t="s">
        <v>720</v>
      </c>
      <c r="C523" s="20"/>
      <c r="D523" s="20"/>
      <c r="E523" s="20"/>
      <c r="F523" s="20"/>
      <c r="G523" s="20"/>
    </row>
    <row r="524" spans="1:7" ht="144" x14ac:dyDescent="0.3">
      <c r="A524" s="5" t="s">
        <v>30</v>
      </c>
      <c r="B524" s="13" t="s">
        <v>721</v>
      </c>
      <c r="C524" s="21"/>
      <c r="D524" s="21" t="s">
        <v>620</v>
      </c>
      <c r="E524" s="21"/>
      <c r="F524" s="21">
        <f>(0)</f>
        <v>0</v>
      </c>
      <c r="G524" s="21">
        <f>(C524 * E524 + C524 * E524 * F524)</f>
        <v>0</v>
      </c>
    </row>
    <row r="525" spans="1:7" ht="28.8" x14ac:dyDescent="0.3">
      <c r="A525" s="5" t="s">
        <v>722</v>
      </c>
      <c r="B525" s="13" t="s">
        <v>641</v>
      </c>
      <c r="C525" s="21">
        <f>(1)*(1)*(1)*(1)*(1 + (0))</f>
        <v>1</v>
      </c>
      <c r="D525" s="21" t="s">
        <v>11</v>
      </c>
      <c r="E525" s="21"/>
      <c r="F525" s="21">
        <f>(0)</f>
        <v>0</v>
      </c>
      <c r="G525" s="21">
        <f>(C525 * E525 + C525 * E525 * F525)</f>
        <v>0</v>
      </c>
    </row>
    <row r="526" spans="1:7" ht="28.8" x14ac:dyDescent="0.3">
      <c r="A526" s="5" t="s">
        <v>723</v>
      </c>
      <c r="B526" s="13" t="s">
        <v>643</v>
      </c>
      <c r="C526" s="21">
        <f>(1)*(1)*(1)*(1)*(1 + (0))</f>
        <v>1</v>
      </c>
      <c r="D526" s="21" t="s">
        <v>11</v>
      </c>
      <c r="E526" s="21"/>
      <c r="F526" s="21">
        <f>(0)</f>
        <v>0</v>
      </c>
      <c r="G526" s="21">
        <f>(C526 * E526 + C526 * E526 * F526)</f>
        <v>0</v>
      </c>
    </row>
    <row r="527" spans="1:7" ht="28.8" x14ac:dyDescent="0.3">
      <c r="A527" s="5" t="s">
        <v>724</v>
      </c>
      <c r="B527" s="13" t="s">
        <v>645</v>
      </c>
      <c r="C527" s="21">
        <f>(1)*(1)*(1)*(1)*(1 + (0))</f>
        <v>1</v>
      </c>
      <c r="D527" s="21" t="s">
        <v>11</v>
      </c>
      <c r="E527" s="21"/>
      <c r="F527" s="21">
        <f>(0)</f>
        <v>0</v>
      </c>
      <c r="G527" s="21">
        <f>(C527 * E527 + C527 * E527 * F527)</f>
        <v>0</v>
      </c>
    </row>
    <row r="528" spans="1:7" ht="28.8" x14ac:dyDescent="0.3">
      <c r="A528" s="4"/>
      <c r="B528" s="12" t="s">
        <v>725</v>
      </c>
      <c r="C528" s="20"/>
      <c r="D528" s="20"/>
      <c r="E528" s="20"/>
      <c r="F528" s="20"/>
      <c r="G528" s="20"/>
    </row>
    <row r="529" spans="1:7" ht="201.6" x14ac:dyDescent="0.3">
      <c r="A529" s="5" t="s">
        <v>30</v>
      </c>
      <c r="B529" s="13" t="s">
        <v>726</v>
      </c>
      <c r="C529" s="21"/>
      <c r="D529" s="21" t="s">
        <v>620</v>
      </c>
      <c r="E529" s="21"/>
      <c r="F529" s="21">
        <f>(0)</f>
        <v>0</v>
      </c>
      <c r="G529" s="21">
        <f t="shared" ref="G529:G536" si="32">(C529 * E529 + C529 * E529 * F529)</f>
        <v>0</v>
      </c>
    </row>
    <row r="530" spans="1:7" ht="28.8" x14ac:dyDescent="0.3">
      <c r="A530" s="5" t="s">
        <v>727</v>
      </c>
      <c r="B530" s="13" t="s">
        <v>641</v>
      </c>
      <c r="C530" s="21">
        <f>(1)*(1)*(1)*(1)*(1 + (0))</f>
        <v>1</v>
      </c>
      <c r="D530" s="21" t="s">
        <v>11</v>
      </c>
      <c r="E530" s="21"/>
      <c r="F530" s="21">
        <f>(0)</f>
        <v>0</v>
      </c>
      <c r="G530" s="21">
        <f t="shared" si="32"/>
        <v>0</v>
      </c>
    </row>
    <row r="531" spans="1:7" ht="28.8" x14ac:dyDescent="0.3">
      <c r="A531" s="5" t="s">
        <v>728</v>
      </c>
      <c r="B531" s="13" t="s">
        <v>643</v>
      </c>
      <c r="C531" s="21">
        <f>(1)*(1)*(1)*(1)*(1 + (0))</f>
        <v>1</v>
      </c>
      <c r="D531" s="21" t="s">
        <v>11</v>
      </c>
      <c r="E531" s="21"/>
      <c r="F531" s="21">
        <f>(0)</f>
        <v>0</v>
      </c>
      <c r="G531" s="21">
        <f t="shared" si="32"/>
        <v>0</v>
      </c>
    </row>
    <row r="532" spans="1:7" ht="28.8" x14ac:dyDescent="0.3">
      <c r="A532" s="5" t="s">
        <v>729</v>
      </c>
      <c r="B532" s="13" t="s">
        <v>645</v>
      </c>
      <c r="C532" s="21">
        <f>(1)*(1)*(1)*(1)*(1 + (0))</f>
        <v>1</v>
      </c>
      <c r="D532" s="21" t="s">
        <v>11</v>
      </c>
      <c r="E532" s="21"/>
      <c r="F532" s="21">
        <f>(0)</f>
        <v>0</v>
      </c>
      <c r="G532" s="21">
        <f t="shared" si="32"/>
        <v>0</v>
      </c>
    </row>
    <row r="533" spans="1:7" ht="172.8" x14ac:dyDescent="0.3">
      <c r="A533" s="5" t="s">
        <v>30</v>
      </c>
      <c r="B533" s="13" t="s">
        <v>730</v>
      </c>
      <c r="C533" s="21"/>
      <c r="D533" s="21" t="s">
        <v>620</v>
      </c>
      <c r="E533" s="21"/>
      <c r="F533" s="21">
        <f>(0)</f>
        <v>0</v>
      </c>
      <c r="G533" s="21">
        <f t="shared" si="32"/>
        <v>0</v>
      </c>
    </row>
    <row r="534" spans="1:7" ht="28.8" x14ac:dyDescent="0.3">
      <c r="A534" s="5" t="s">
        <v>731</v>
      </c>
      <c r="B534" s="13" t="s">
        <v>641</v>
      </c>
      <c r="C534" s="21">
        <f>(1)*(1)*(1)*(1)*(1 + (0))</f>
        <v>1</v>
      </c>
      <c r="D534" s="21" t="s">
        <v>11</v>
      </c>
      <c r="E534" s="21"/>
      <c r="F534" s="21">
        <f>(0)</f>
        <v>0</v>
      </c>
      <c r="G534" s="21">
        <f t="shared" si="32"/>
        <v>0</v>
      </c>
    </row>
    <row r="535" spans="1:7" ht="28.8" x14ac:dyDescent="0.3">
      <c r="A535" s="5" t="s">
        <v>732</v>
      </c>
      <c r="B535" s="13" t="s">
        <v>643</v>
      </c>
      <c r="C535" s="21">
        <f>(1)*(1)*(1)*(1)*(1 + (0))</f>
        <v>1</v>
      </c>
      <c r="D535" s="21" t="s">
        <v>11</v>
      </c>
      <c r="E535" s="21"/>
      <c r="F535" s="21">
        <f>(0)</f>
        <v>0</v>
      </c>
      <c r="G535" s="21">
        <f t="shared" si="32"/>
        <v>0</v>
      </c>
    </row>
    <row r="536" spans="1:7" ht="28.8" x14ac:dyDescent="0.3">
      <c r="A536" s="5" t="s">
        <v>733</v>
      </c>
      <c r="B536" s="13" t="s">
        <v>645</v>
      </c>
      <c r="C536" s="21">
        <f>(1)*(1)*(1)*(1)*(1 + (0))</f>
        <v>1</v>
      </c>
      <c r="D536" s="21" t="s">
        <v>11</v>
      </c>
      <c r="E536" s="21"/>
      <c r="F536" s="21">
        <f>(0)</f>
        <v>0</v>
      </c>
      <c r="G536" s="21">
        <f t="shared" si="32"/>
        <v>0</v>
      </c>
    </row>
    <row r="537" spans="1:7" x14ac:dyDescent="0.3">
      <c r="A537" s="4"/>
      <c r="B537" s="12" t="s">
        <v>734</v>
      </c>
      <c r="C537" s="20"/>
      <c r="D537" s="20"/>
      <c r="E537" s="20"/>
      <c r="F537" s="20"/>
      <c r="G537" s="20"/>
    </row>
    <row r="538" spans="1:7" ht="172.8" x14ac:dyDescent="0.3">
      <c r="A538" s="5" t="s">
        <v>30</v>
      </c>
      <c r="B538" s="13" t="s">
        <v>735</v>
      </c>
      <c r="C538" s="21"/>
      <c r="D538" s="21" t="s">
        <v>620</v>
      </c>
      <c r="E538" s="21"/>
      <c r="F538" s="21">
        <f>(0)</f>
        <v>0</v>
      </c>
      <c r="G538" s="21">
        <f>(C538 * E538 + C538 * E538 * F538)</f>
        <v>0</v>
      </c>
    </row>
    <row r="539" spans="1:7" ht="28.8" x14ac:dyDescent="0.3">
      <c r="A539" s="5" t="s">
        <v>736</v>
      </c>
      <c r="B539" s="13" t="s">
        <v>641</v>
      </c>
      <c r="C539" s="21">
        <f>(1)*(1)*(1)*(1)*(1 + (0))</f>
        <v>1</v>
      </c>
      <c r="D539" s="21" t="s">
        <v>11</v>
      </c>
      <c r="E539" s="21"/>
      <c r="F539" s="21">
        <f>(0)</f>
        <v>0</v>
      </c>
      <c r="G539" s="21">
        <f>(C539 * E539 + C539 * E539 * F539)</f>
        <v>0</v>
      </c>
    </row>
    <row r="540" spans="1:7" ht="28.8" x14ac:dyDescent="0.3">
      <c r="A540" s="5" t="s">
        <v>737</v>
      </c>
      <c r="B540" s="13" t="s">
        <v>643</v>
      </c>
      <c r="C540" s="21">
        <f>(1)*(1)*(1)*(1)*(1 + (0))</f>
        <v>1</v>
      </c>
      <c r="D540" s="21" t="s">
        <v>11</v>
      </c>
      <c r="E540" s="21"/>
      <c r="F540" s="21">
        <f>(0)</f>
        <v>0</v>
      </c>
      <c r="G540" s="21">
        <f>(C540 * E540 + C540 * E540 * F540)</f>
        <v>0</v>
      </c>
    </row>
    <row r="541" spans="1:7" ht="28.8" x14ac:dyDescent="0.3">
      <c r="A541" s="5" t="s">
        <v>738</v>
      </c>
      <c r="B541" s="13" t="s">
        <v>645</v>
      </c>
      <c r="C541" s="21">
        <f>(1)*(1)*(1)*(1)*(1 + (0))</f>
        <v>1</v>
      </c>
      <c r="D541" s="21" t="s">
        <v>11</v>
      </c>
      <c r="E541" s="21"/>
      <c r="F541" s="21">
        <f>(0)</f>
        <v>0</v>
      </c>
      <c r="G541" s="21">
        <f>(C541 * E541 + C541 * E541 * F541)</f>
        <v>0</v>
      </c>
    </row>
    <row r="542" spans="1:7" x14ac:dyDescent="0.3">
      <c r="A542" s="4"/>
      <c r="B542" s="12" t="s">
        <v>739</v>
      </c>
      <c r="C542" s="20"/>
      <c r="D542" s="20"/>
      <c r="E542" s="20"/>
      <c r="F542" s="20"/>
      <c r="G542" s="20"/>
    </row>
    <row r="543" spans="1:7" ht="244.8" x14ac:dyDescent="0.3">
      <c r="A543" s="5" t="s">
        <v>740</v>
      </c>
      <c r="B543" s="13" t="s">
        <v>741</v>
      </c>
      <c r="C543" s="21">
        <f>(1)*(1)*(1)*(1)*(1 + (0))</f>
        <v>1</v>
      </c>
      <c r="D543" s="21" t="s">
        <v>11</v>
      </c>
      <c r="E543" s="21"/>
      <c r="F543" s="21">
        <f>(0)</f>
        <v>0</v>
      </c>
      <c r="G543" s="21">
        <f>(C543 * E543 + C543 * E543 * F543)</f>
        <v>0</v>
      </c>
    </row>
    <row r="544" spans="1:7" x14ac:dyDescent="0.3">
      <c r="A544" s="4"/>
      <c r="B544" s="12" t="s">
        <v>742</v>
      </c>
      <c r="C544" s="20"/>
      <c r="D544" s="20"/>
      <c r="E544" s="20"/>
      <c r="F544" s="20"/>
      <c r="G544" s="20"/>
    </row>
    <row r="545" spans="1:7" ht="302.39999999999998" x14ac:dyDescent="0.3">
      <c r="A545" s="5" t="s">
        <v>30</v>
      </c>
      <c r="B545" s="13" t="s">
        <v>743</v>
      </c>
      <c r="C545" s="21"/>
      <c r="D545" s="21" t="s">
        <v>620</v>
      </c>
      <c r="E545" s="21"/>
      <c r="F545" s="21">
        <f>(0)</f>
        <v>0</v>
      </c>
      <c r="G545" s="21">
        <f>(C545 * E545 + C545 * E545 * F545)</f>
        <v>0</v>
      </c>
    </row>
    <row r="546" spans="1:7" ht="28.8" x14ac:dyDescent="0.3">
      <c r="A546" s="5" t="s">
        <v>744</v>
      </c>
      <c r="B546" s="13" t="s">
        <v>641</v>
      </c>
      <c r="C546" s="21">
        <f>(1)*(1)*(1)*(1)*(1 + (0))</f>
        <v>1</v>
      </c>
      <c r="D546" s="21" t="s">
        <v>11</v>
      </c>
      <c r="E546" s="21"/>
      <c r="F546" s="21">
        <f>(0)</f>
        <v>0</v>
      </c>
      <c r="G546" s="21">
        <f>(C546 * E546 + C546 * E546 * F546)</f>
        <v>0</v>
      </c>
    </row>
    <row r="547" spans="1:7" ht="28.8" x14ac:dyDescent="0.3">
      <c r="A547" s="5" t="s">
        <v>745</v>
      </c>
      <c r="B547" s="13" t="s">
        <v>643</v>
      </c>
      <c r="C547" s="21">
        <f>(1)*(1)*(1)*(1)*(1 + (0))</f>
        <v>1</v>
      </c>
      <c r="D547" s="21" t="s">
        <v>11</v>
      </c>
      <c r="E547" s="21"/>
      <c r="F547" s="21">
        <f>(0)</f>
        <v>0</v>
      </c>
      <c r="G547" s="21">
        <f>(C547 * E547 + C547 * E547 * F547)</f>
        <v>0</v>
      </c>
    </row>
    <row r="548" spans="1:7" ht="28.8" x14ac:dyDescent="0.3">
      <c r="A548" s="5" t="s">
        <v>746</v>
      </c>
      <c r="B548" s="13" t="s">
        <v>645</v>
      </c>
      <c r="C548" s="21">
        <f>(1)*(1)*(1)*(1)*(1 + (0))</f>
        <v>1</v>
      </c>
      <c r="D548" s="21" t="s">
        <v>11</v>
      </c>
      <c r="E548" s="21"/>
      <c r="F548" s="21">
        <f>(0)</f>
        <v>0</v>
      </c>
      <c r="G548" s="21">
        <f>(C548 * E548 + C548 * E548 * F548)</f>
        <v>0</v>
      </c>
    </row>
    <row r="549" spans="1:7" x14ac:dyDescent="0.3">
      <c r="A549" s="4"/>
      <c r="B549" s="12" t="s">
        <v>747</v>
      </c>
      <c r="C549" s="20"/>
      <c r="D549" s="20"/>
      <c r="E549" s="20"/>
      <c r="F549" s="20"/>
      <c r="G549" s="20"/>
    </row>
    <row r="550" spans="1:7" ht="144" x14ac:dyDescent="0.3">
      <c r="A550" s="5" t="s">
        <v>30</v>
      </c>
      <c r="B550" s="13" t="s">
        <v>748</v>
      </c>
      <c r="C550" s="21"/>
      <c r="D550" s="21" t="s">
        <v>20</v>
      </c>
      <c r="E550" s="21"/>
      <c r="F550" s="21">
        <f>(0)</f>
        <v>0</v>
      </c>
      <c r="G550" s="21">
        <f>(C550 * E550 + C550 * E550 * F550)</f>
        <v>0</v>
      </c>
    </row>
    <row r="551" spans="1:7" x14ac:dyDescent="0.3">
      <c r="A551" s="4"/>
      <c r="B551" s="12" t="s">
        <v>749</v>
      </c>
      <c r="C551" s="20"/>
      <c r="D551" s="20"/>
      <c r="E551" s="20"/>
      <c r="F551" s="20"/>
      <c r="G551" s="20"/>
    </row>
    <row r="552" spans="1:7" ht="100.8" x14ac:dyDescent="0.3">
      <c r="A552" s="5" t="s">
        <v>30</v>
      </c>
      <c r="B552" s="13" t="s">
        <v>750</v>
      </c>
      <c r="C552" s="21"/>
      <c r="D552" s="21" t="s">
        <v>620</v>
      </c>
      <c r="E552" s="21"/>
      <c r="F552" s="21">
        <f>(0)</f>
        <v>0</v>
      </c>
      <c r="G552" s="21">
        <f>(C552 * E552 + C552 * E552 * F552)</f>
        <v>0</v>
      </c>
    </row>
    <row r="553" spans="1:7" ht="28.8" x14ac:dyDescent="0.3">
      <c r="A553" s="5" t="s">
        <v>751</v>
      </c>
      <c r="B553" s="13" t="s">
        <v>641</v>
      </c>
      <c r="C553" s="21">
        <f>(1)*(1)*(1)*(1)*(1 + (0))</f>
        <v>1</v>
      </c>
      <c r="D553" s="21" t="s">
        <v>11</v>
      </c>
      <c r="E553" s="21"/>
      <c r="F553" s="21">
        <f>(0)</f>
        <v>0</v>
      </c>
      <c r="G553" s="21">
        <f>(C553 * E553 + C553 * E553 * F553)</f>
        <v>0</v>
      </c>
    </row>
    <row r="554" spans="1:7" ht="28.8" x14ac:dyDescent="0.3">
      <c r="A554" s="5" t="s">
        <v>752</v>
      </c>
      <c r="B554" s="13" t="s">
        <v>643</v>
      </c>
      <c r="C554" s="21">
        <f>(1)*(1)*(1)*(1)*(1 + (0))</f>
        <v>1</v>
      </c>
      <c r="D554" s="21" t="s">
        <v>11</v>
      </c>
      <c r="E554" s="21"/>
      <c r="F554" s="21">
        <f>(0)</f>
        <v>0</v>
      </c>
      <c r="G554" s="21">
        <f>(C554 * E554 + C554 * E554 * F554)</f>
        <v>0</v>
      </c>
    </row>
    <row r="555" spans="1:7" ht="28.8" x14ac:dyDescent="0.3">
      <c r="A555" s="5" t="s">
        <v>753</v>
      </c>
      <c r="B555" s="13" t="s">
        <v>645</v>
      </c>
      <c r="C555" s="21">
        <f>(1)*(1)*(1)*(1)*(1 + (0))</f>
        <v>1</v>
      </c>
      <c r="D555" s="21" t="s">
        <v>11</v>
      </c>
      <c r="E555" s="21"/>
      <c r="F555" s="21">
        <f>(0)</f>
        <v>0</v>
      </c>
      <c r="G555" s="21">
        <f>(C555 * E555 + C555 * E555 * F555)</f>
        <v>0</v>
      </c>
    </row>
    <row r="556" spans="1:7" x14ac:dyDescent="0.3">
      <c r="A556" s="4"/>
      <c r="B556" s="12" t="s">
        <v>754</v>
      </c>
      <c r="C556" s="20"/>
      <c r="D556" s="20"/>
      <c r="E556" s="20"/>
      <c r="F556" s="20"/>
      <c r="G556" s="20"/>
    </row>
    <row r="557" spans="1:7" ht="129.6" x14ac:dyDescent="0.3">
      <c r="A557" s="5" t="s">
        <v>755</v>
      </c>
      <c r="B557" s="13" t="s">
        <v>756</v>
      </c>
      <c r="C557" s="21">
        <f>(1)*(1)*(1)*(1)*(1 + (0))</f>
        <v>1</v>
      </c>
      <c r="D557" s="21" t="s">
        <v>11</v>
      </c>
      <c r="E557" s="21"/>
      <c r="F557" s="21">
        <f>(0)</f>
        <v>0</v>
      </c>
      <c r="G557" s="21">
        <f>(C557 * E557 + C557 * E557 * F557)</f>
        <v>0</v>
      </c>
    </row>
    <row r="558" spans="1:7" x14ac:dyDescent="0.3">
      <c r="A558" s="4"/>
      <c r="B558" s="12" t="s">
        <v>757</v>
      </c>
      <c r="C558" s="20"/>
      <c r="D558" s="20"/>
      <c r="E558" s="20"/>
      <c r="F558" s="20"/>
      <c r="G558" s="20"/>
    </row>
    <row r="559" spans="1:7" ht="216" x14ac:dyDescent="0.3">
      <c r="A559" s="5" t="s">
        <v>758</v>
      </c>
      <c r="B559" s="13" t="s">
        <v>759</v>
      </c>
      <c r="C559" s="21">
        <f>(1)*(1)*(1)*(1)*(1 + (0))</f>
        <v>1</v>
      </c>
      <c r="D559" s="21" t="s">
        <v>11</v>
      </c>
      <c r="E559" s="21"/>
      <c r="F559" s="21">
        <f>(0)</f>
        <v>0</v>
      </c>
      <c r="G559" s="21">
        <f>(C559 * E559 + C559 * E559 * F559)</f>
        <v>0</v>
      </c>
    </row>
    <row r="560" spans="1:7" x14ac:dyDescent="0.3">
      <c r="A560" s="4"/>
      <c r="B560" s="12" t="s">
        <v>760</v>
      </c>
      <c r="C560" s="20"/>
      <c r="D560" s="20"/>
      <c r="E560" s="20"/>
      <c r="F560" s="20"/>
      <c r="G560" s="20"/>
    </row>
    <row r="561" spans="1:7" ht="288" x14ac:dyDescent="0.3">
      <c r="A561" s="5" t="s">
        <v>761</v>
      </c>
      <c r="B561" s="13" t="s">
        <v>762</v>
      </c>
      <c r="C561" s="21">
        <f>(1)*(1)*(1)*(1)*(1 + (0))</f>
        <v>1</v>
      </c>
      <c r="D561" s="21" t="s">
        <v>11</v>
      </c>
      <c r="E561" s="21"/>
      <c r="F561" s="21">
        <f>(0)</f>
        <v>0</v>
      </c>
      <c r="G561" s="21">
        <f>(C561 * E561 + C561 * E561 * F561)</f>
        <v>0</v>
      </c>
    </row>
    <row r="562" spans="1:7" x14ac:dyDescent="0.3">
      <c r="A562" s="4"/>
      <c r="B562" s="12" t="s">
        <v>763</v>
      </c>
      <c r="C562" s="20"/>
      <c r="D562" s="20"/>
      <c r="E562" s="20"/>
      <c r="F562" s="20"/>
      <c r="G562" s="20"/>
    </row>
    <row r="563" spans="1:7" ht="187.2" x14ac:dyDescent="0.3">
      <c r="A563" s="5" t="s">
        <v>764</v>
      </c>
      <c r="B563" s="13" t="s">
        <v>765</v>
      </c>
      <c r="C563" s="21">
        <f>(1)*(1)*(1)*(1)*(1 + (0))</f>
        <v>1</v>
      </c>
      <c r="D563" s="21" t="s">
        <v>11</v>
      </c>
      <c r="E563" s="21"/>
      <c r="F563" s="21">
        <f>(0)</f>
        <v>0</v>
      </c>
      <c r="G563" s="21">
        <f>(C563 * E563 + C563 * E563 * F563)</f>
        <v>0</v>
      </c>
    </row>
    <row r="564" spans="1:7" x14ac:dyDescent="0.3">
      <c r="A564" s="4"/>
      <c r="B564" s="12" t="s">
        <v>766</v>
      </c>
      <c r="C564" s="20"/>
      <c r="D564" s="20"/>
      <c r="E564" s="20"/>
      <c r="F564" s="20"/>
      <c r="G564" s="20"/>
    </row>
    <row r="565" spans="1:7" ht="259.2" x14ac:dyDescent="0.3">
      <c r="A565" s="5" t="s">
        <v>767</v>
      </c>
      <c r="B565" s="13" t="s">
        <v>768</v>
      </c>
      <c r="C565" s="21">
        <f>(1)*(1)*(1)*(1)*(1 + (0))</f>
        <v>1</v>
      </c>
      <c r="D565" s="21" t="s">
        <v>11</v>
      </c>
      <c r="E565" s="21"/>
      <c r="F565" s="21">
        <f>(0)</f>
        <v>0</v>
      </c>
      <c r="G565" s="21">
        <f>(C565 * E565 + C565 * E565 * F565)</f>
        <v>0</v>
      </c>
    </row>
    <row r="566" spans="1:7" x14ac:dyDescent="0.3">
      <c r="A566" s="6"/>
      <c r="B566" s="14" t="s">
        <v>769</v>
      </c>
      <c r="C566" s="22"/>
      <c r="D566" s="22"/>
      <c r="E566" s="22"/>
      <c r="F566" s="22"/>
      <c r="G566" s="22"/>
    </row>
    <row r="567" spans="1:7" ht="129.6" x14ac:dyDescent="0.3">
      <c r="A567" s="5" t="s">
        <v>770</v>
      </c>
      <c r="B567" s="15" t="s">
        <v>771</v>
      </c>
      <c r="C567" s="21">
        <f>(1)*(1)*(1)*(1)*(1 + (0))</f>
        <v>1</v>
      </c>
      <c r="D567" s="21" t="s">
        <v>11</v>
      </c>
      <c r="E567" s="21"/>
      <c r="F567" s="21">
        <f>(0)</f>
        <v>0</v>
      </c>
      <c r="G567" s="21">
        <f>(C567 * E567 + C567 * E567 * F567)</f>
        <v>0</v>
      </c>
    </row>
    <row r="568" spans="1:7" x14ac:dyDescent="0.3">
      <c r="A568" s="6"/>
      <c r="B568" s="14" t="s">
        <v>772</v>
      </c>
      <c r="C568" s="22"/>
      <c r="D568" s="22"/>
      <c r="E568" s="22"/>
      <c r="F568" s="22"/>
      <c r="G568" s="22"/>
    </row>
    <row r="569" spans="1:7" ht="129.6" x14ac:dyDescent="0.3">
      <c r="A569" s="5" t="s">
        <v>773</v>
      </c>
      <c r="B569" s="15" t="s">
        <v>774</v>
      </c>
      <c r="C569" s="21">
        <f>(1)*(1)*(1)*(1)*(1 + (0))</f>
        <v>1</v>
      </c>
      <c r="D569" s="21" t="s">
        <v>11</v>
      </c>
      <c r="E569" s="21"/>
      <c r="F569" s="21">
        <f>(0)</f>
        <v>0</v>
      </c>
      <c r="G569" s="21">
        <f>(C569 * E569 + C569 * E569 * F569)</f>
        <v>0</v>
      </c>
    </row>
    <row r="570" spans="1:7" ht="28.8" x14ac:dyDescent="0.3">
      <c r="A570" s="4"/>
      <c r="B570" s="12" t="s">
        <v>775</v>
      </c>
      <c r="C570" s="20"/>
      <c r="D570" s="20"/>
      <c r="E570" s="20"/>
      <c r="F570" s="20"/>
      <c r="G570" s="20"/>
    </row>
    <row r="571" spans="1:7" ht="144" x14ac:dyDescent="0.3">
      <c r="A571" s="5" t="s">
        <v>776</v>
      </c>
      <c r="B571" s="13" t="s">
        <v>777</v>
      </c>
      <c r="C571" s="21">
        <f>(1)*(1)*(1)*(1)*(1 + (0))</f>
        <v>1</v>
      </c>
      <c r="D571" s="21" t="s">
        <v>11</v>
      </c>
      <c r="E571" s="21"/>
      <c r="F571" s="21">
        <f>(0)</f>
        <v>0</v>
      </c>
      <c r="G571" s="21">
        <f>(C571 * E571 + C571 * E571 * F571)</f>
        <v>0</v>
      </c>
    </row>
    <row r="572" spans="1:7" x14ac:dyDescent="0.3">
      <c r="A572" s="4"/>
      <c r="B572" s="12" t="s">
        <v>778</v>
      </c>
      <c r="C572" s="20"/>
      <c r="D572" s="20"/>
      <c r="E572" s="20"/>
      <c r="F572" s="20"/>
      <c r="G572" s="20"/>
    </row>
    <row r="573" spans="1:7" ht="158.4" x14ac:dyDescent="0.3">
      <c r="A573" s="5" t="s">
        <v>779</v>
      </c>
      <c r="B573" s="13" t="s">
        <v>780</v>
      </c>
      <c r="C573" s="21">
        <f>(1)*(1)*(1)*(1)*(1 + (0))</f>
        <v>1</v>
      </c>
      <c r="D573" s="21" t="s">
        <v>11</v>
      </c>
      <c r="E573" s="21"/>
      <c r="F573" s="21">
        <f>(0)</f>
        <v>0</v>
      </c>
      <c r="G573" s="21">
        <f>(C573 * E573 + C573 * E573 * F573)</f>
        <v>0</v>
      </c>
    </row>
    <row r="574" spans="1:7" x14ac:dyDescent="0.3">
      <c r="A574" s="4"/>
      <c r="B574" s="12" t="s">
        <v>781</v>
      </c>
      <c r="C574" s="20"/>
      <c r="D574" s="20"/>
      <c r="E574" s="20"/>
      <c r="F574" s="20"/>
      <c r="G574" s="20"/>
    </row>
    <row r="575" spans="1:7" ht="100.8" x14ac:dyDescent="0.3">
      <c r="A575" s="5" t="s">
        <v>782</v>
      </c>
      <c r="B575" s="13" t="s">
        <v>783</v>
      </c>
      <c r="C575" s="21">
        <f>(1)*(1)*(1)*(1)*(1 + (0))</f>
        <v>1</v>
      </c>
      <c r="D575" s="21" t="s">
        <v>11</v>
      </c>
      <c r="E575" s="21"/>
      <c r="F575" s="21">
        <f>(0)</f>
        <v>0</v>
      </c>
      <c r="G575" s="21">
        <f>(C575 * E575 + C575 * E575 * F575)</f>
        <v>0</v>
      </c>
    </row>
    <row r="576" spans="1:7" x14ac:dyDescent="0.3">
      <c r="A576" s="4"/>
      <c r="B576" s="12" t="s">
        <v>784</v>
      </c>
      <c r="C576" s="20"/>
      <c r="D576" s="20"/>
      <c r="E576" s="20"/>
      <c r="F576" s="20"/>
      <c r="G576" s="20"/>
    </row>
    <row r="577" spans="1:7" ht="201.6" x14ac:dyDescent="0.3">
      <c r="A577" s="5" t="s">
        <v>785</v>
      </c>
      <c r="B577" s="13" t="s">
        <v>786</v>
      </c>
      <c r="C577" s="21">
        <f>(1)*(1)*(1)*(1)*(1 + (0))</f>
        <v>1</v>
      </c>
      <c r="D577" s="21" t="s">
        <v>11</v>
      </c>
      <c r="E577" s="21"/>
      <c r="F577" s="21">
        <f>(0)</f>
        <v>0</v>
      </c>
      <c r="G577" s="21">
        <f>(C577 * E577 + C577 * E577 * F577)</f>
        <v>0</v>
      </c>
    </row>
    <row r="578" spans="1:7" ht="43.2" x14ac:dyDescent="0.3">
      <c r="A578" s="4"/>
      <c r="B578" s="12" t="s">
        <v>787</v>
      </c>
      <c r="C578" s="20"/>
      <c r="D578" s="20"/>
      <c r="E578" s="20"/>
      <c r="F578" s="20"/>
      <c r="G578" s="20"/>
    </row>
    <row r="579" spans="1:7" ht="144" x14ac:dyDescent="0.3">
      <c r="A579" s="5" t="s">
        <v>788</v>
      </c>
      <c r="B579" s="13" t="s">
        <v>789</v>
      </c>
      <c r="C579" s="21">
        <f>(1)*(1)*(1)*(1)*(1 + (0))</f>
        <v>1</v>
      </c>
      <c r="D579" s="21" t="s">
        <v>11</v>
      </c>
      <c r="E579" s="21"/>
      <c r="F579" s="21">
        <f>(0)</f>
        <v>0</v>
      </c>
      <c r="G579" s="21">
        <f>(C579 * E579 + C579 * E579 * F579)</f>
        <v>0</v>
      </c>
    </row>
    <row r="580" spans="1:7" x14ac:dyDescent="0.3">
      <c r="A580" s="4"/>
      <c r="B580" s="12" t="s">
        <v>790</v>
      </c>
      <c r="C580" s="20"/>
      <c r="D580" s="20"/>
      <c r="E580" s="20"/>
      <c r="F580" s="20"/>
      <c r="G580" s="20"/>
    </row>
    <row r="581" spans="1:7" ht="115.2" x14ac:dyDescent="0.3">
      <c r="A581" s="5" t="s">
        <v>791</v>
      </c>
      <c r="B581" s="13" t="s">
        <v>792</v>
      </c>
      <c r="C581" s="21">
        <f>(1)*(1)*(1)*(1)*(1 + (0))</f>
        <v>1</v>
      </c>
      <c r="D581" s="21" t="s">
        <v>11</v>
      </c>
      <c r="E581" s="21"/>
      <c r="F581" s="21">
        <f>(0)</f>
        <v>0</v>
      </c>
      <c r="G581" s="21">
        <f>(C581 * E581 + C581 * E581 * F581)</f>
        <v>0</v>
      </c>
    </row>
    <row r="582" spans="1:7" ht="86.4" x14ac:dyDescent="0.3">
      <c r="A582" s="5" t="s">
        <v>793</v>
      </c>
      <c r="B582" s="13" t="s">
        <v>794</v>
      </c>
      <c r="C582" s="21">
        <f>(1)*(1)*(1)*(1)*(1 + (0))</f>
        <v>1</v>
      </c>
      <c r="D582" s="21" t="s">
        <v>11</v>
      </c>
      <c r="E582" s="21"/>
      <c r="F582" s="21">
        <f>(0)</f>
        <v>0</v>
      </c>
      <c r="G582" s="21">
        <f>(C582 * E582 + C582 * E582 * F582)</f>
        <v>0</v>
      </c>
    </row>
    <row r="583" spans="1:7" x14ac:dyDescent="0.3">
      <c r="A583" s="4"/>
      <c r="B583" s="12" t="s">
        <v>795</v>
      </c>
      <c r="C583" s="20"/>
      <c r="D583" s="20"/>
      <c r="E583" s="20"/>
      <c r="F583" s="20"/>
      <c r="G583" s="20"/>
    </row>
    <row r="584" spans="1:7" ht="230.4" x14ac:dyDescent="0.3">
      <c r="A584" s="5" t="s">
        <v>796</v>
      </c>
      <c r="B584" s="13" t="s">
        <v>797</v>
      </c>
      <c r="C584" s="21">
        <f>(1)*(1)*(1)*(1)*(1 + (0))</f>
        <v>1</v>
      </c>
      <c r="D584" s="21" t="s">
        <v>11</v>
      </c>
      <c r="E584" s="21"/>
      <c r="F584" s="21">
        <f>(0)</f>
        <v>0</v>
      </c>
      <c r="G584" s="21">
        <f>(C584 * E584 + C584 * E584 * F584)</f>
        <v>0</v>
      </c>
    </row>
    <row r="585" spans="1:7" x14ac:dyDescent="0.3">
      <c r="A585" s="4"/>
      <c r="B585" s="12" t="s">
        <v>798</v>
      </c>
      <c r="C585" s="20"/>
      <c r="D585" s="20"/>
      <c r="E585" s="20"/>
      <c r="F585" s="20"/>
      <c r="G585" s="20"/>
    </row>
    <row r="586" spans="1:7" ht="144" x14ac:dyDescent="0.3">
      <c r="A586" s="5" t="s">
        <v>799</v>
      </c>
      <c r="B586" s="13" t="s">
        <v>800</v>
      </c>
      <c r="C586" s="21">
        <f t="shared" ref="C586:C592" si="33">(1)*(1)*(1)*(1)*(1 + (0))</f>
        <v>1</v>
      </c>
      <c r="D586" s="21" t="s">
        <v>11</v>
      </c>
      <c r="E586" s="21"/>
      <c r="F586" s="21">
        <f>(0)</f>
        <v>0</v>
      </c>
      <c r="G586" s="21">
        <f t="shared" ref="G586:G592" si="34">(C586 * E586 + C586 * E586 * F586)</f>
        <v>0</v>
      </c>
    </row>
    <row r="587" spans="1:7" ht="187.2" x14ac:dyDescent="0.3">
      <c r="A587" s="5" t="s">
        <v>801</v>
      </c>
      <c r="B587" s="13" t="s">
        <v>802</v>
      </c>
      <c r="C587" s="21">
        <f t="shared" si="33"/>
        <v>1</v>
      </c>
      <c r="D587" s="21" t="s">
        <v>11</v>
      </c>
      <c r="E587" s="21"/>
      <c r="F587" s="21">
        <f>(0)</f>
        <v>0</v>
      </c>
      <c r="G587" s="21">
        <f t="shared" si="34"/>
        <v>0</v>
      </c>
    </row>
    <row r="588" spans="1:7" ht="259.2" x14ac:dyDescent="0.3">
      <c r="A588" s="5" t="s">
        <v>803</v>
      </c>
      <c r="B588" s="13" t="s">
        <v>804</v>
      </c>
      <c r="C588" s="21">
        <f t="shared" si="33"/>
        <v>1</v>
      </c>
      <c r="D588" s="21" t="s">
        <v>11</v>
      </c>
      <c r="E588" s="21"/>
      <c r="F588" s="21">
        <f>(0)</f>
        <v>0</v>
      </c>
      <c r="G588" s="21">
        <f t="shared" si="34"/>
        <v>0</v>
      </c>
    </row>
    <row r="589" spans="1:7" ht="273.60000000000002" x14ac:dyDescent="0.3">
      <c r="A589" s="5" t="s">
        <v>805</v>
      </c>
      <c r="B589" s="13" t="s">
        <v>806</v>
      </c>
      <c r="C589" s="21">
        <f t="shared" si="33"/>
        <v>1</v>
      </c>
      <c r="D589" s="21" t="s">
        <v>11</v>
      </c>
      <c r="E589" s="21"/>
      <c r="F589" s="21">
        <f>(0)</f>
        <v>0</v>
      </c>
      <c r="G589" s="21">
        <f t="shared" si="34"/>
        <v>0</v>
      </c>
    </row>
    <row r="590" spans="1:7" ht="100.8" x14ac:dyDescent="0.3">
      <c r="A590" s="5" t="s">
        <v>807</v>
      </c>
      <c r="B590" s="13" t="s">
        <v>808</v>
      </c>
      <c r="C590" s="21">
        <f t="shared" si="33"/>
        <v>1</v>
      </c>
      <c r="D590" s="21" t="s">
        <v>11</v>
      </c>
      <c r="E590" s="21"/>
      <c r="F590" s="21">
        <f>(0)</f>
        <v>0</v>
      </c>
      <c r="G590" s="21">
        <f t="shared" si="34"/>
        <v>0</v>
      </c>
    </row>
    <row r="591" spans="1:7" ht="86.4" x14ac:dyDescent="0.3">
      <c r="A591" s="5" t="s">
        <v>809</v>
      </c>
      <c r="B591" s="13" t="s">
        <v>810</v>
      </c>
      <c r="C591" s="21">
        <f t="shared" si="33"/>
        <v>1</v>
      </c>
      <c r="D591" s="21" t="s">
        <v>11</v>
      </c>
      <c r="E591" s="21"/>
      <c r="F591" s="21">
        <f>(0)</f>
        <v>0</v>
      </c>
      <c r="G591" s="21">
        <f t="shared" si="34"/>
        <v>0</v>
      </c>
    </row>
    <row r="592" spans="1:7" ht="100.8" x14ac:dyDescent="0.3">
      <c r="A592" s="5" t="s">
        <v>811</v>
      </c>
      <c r="B592" s="13" t="s">
        <v>812</v>
      </c>
      <c r="C592" s="21">
        <f t="shared" si="33"/>
        <v>1</v>
      </c>
      <c r="D592" s="21" t="s">
        <v>11</v>
      </c>
      <c r="E592" s="21"/>
      <c r="F592" s="21">
        <f>(0)</f>
        <v>0</v>
      </c>
      <c r="G592" s="21">
        <f t="shared" si="34"/>
        <v>0</v>
      </c>
    </row>
    <row r="593" spans="1:7" x14ac:dyDescent="0.3">
      <c r="A593" s="4"/>
      <c r="B593" s="12" t="s">
        <v>813</v>
      </c>
      <c r="C593" s="20"/>
      <c r="D593" s="20"/>
      <c r="E593" s="20"/>
      <c r="F593" s="20"/>
      <c r="G593" s="20"/>
    </row>
    <row r="594" spans="1:7" ht="86.4" x14ac:dyDescent="0.3">
      <c r="A594" s="5" t="s">
        <v>814</v>
      </c>
      <c r="B594" s="13" t="s">
        <v>815</v>
      </c>
      <c r="C594" s="21">
        <f>(1)*(1)*(1)*(1)*(1 + (0))</f>
        <v>1</v>
      </c>
      <c r="D594" s="21" t="s">
        <v>11</v>
      </c>
      <c r="E594" s="21"/>
      <c r="F594" s="21">
        <f>(0)</f>
        <v>0</v>
      </c>
      <c r="G594" s="21">
        <f>(C594 * E594 + C594 * E594 * F594)</f>
        <v>0</v>
      </c>
    </row>
    <row r="595" spans="1:7" ht="259.2" x14ac:dyDescent="0.3">
      <c r="A595" s="5" t="s">
        <v>816</v>
      </c>
      <c r="B595" s="13" t="s">
        <v>817</v>
      </c>
      <c r="C595" s="21">
        <f>(1)*(1)*(1)*(1)*(1 + (0))</f>
        <v>1</v>
      </c>
      <c r="D595" s="21" t="s">
        <v>11</v>
      </c>
      <c r="E595" s="21"/>
      <c r="F595" s="21">
        <f>(0)</f>
        <v>0</v>
      </c>
      <c r="G595" s="21">
        <f>(C595 * E595 + C595 * E595 * F595)</f>
        <v>0</v>
      </c>
    </row>
    <row r="596" spans="1:7" ht="57.6" x14ac:dyDescent="0.3">
      <c r="A596" s="6"/>
      <c r="B596" s="14" t="s">
        <v>818</v>
      </c>
      <c r="C596" s="22"/>
      <c r="D596" s="22"/>
      <c r="E596" s="22"/>
      <c r="F596" s="22"/>
      <c r="G596" s="22"/>
    </row>
    <row r="597" spans="1:7" ht="86.4" x14ac:dyDescent="0.3">
      <c r="A597" s="5" t="s">
        <v>30</v>
      </c>
      <c r="B597" s="15" t="s">
        <v>819</v>
      </c>
      <c r="C597" s="21"/>
      <c r="D597" s="21" t="s">
        <v>120</v>
      </c>
      <c r="E597" s="21"/>
      <c r="F597" s="21">
        <f>(0)</f>
        <v>0</v>
      </c>
      <c r="G597" s="21">
        <f t="shared" ref="G597:G604" si="35">(C597 * E597 + C597 * E597 * F597)</f>
        <v>0</v>
      </c>
    </row>
    <row r="598" spans="1:7" ht="72" x14ac:dyDescent="0.3">
      <c r="A598" s="5" t="s">
        <v>30</v>
      </c>
      <c r="B598" s="15" t="s">
        <v>820</v>
      </c>
      <c r="C598" s="21"/>
      <c r="D598" s="21" t="s">
        <v>120</v>
      </c>
      <c r="E598" s="21"/>
      <c r="F598" s="21">
        <f>(0)</f>
        <v>0</v>
      </c>
      <c r="G598" s="21">
        <f t="shared" si="35"/>
        <v>0</v>
      </c>
    </row>
    <row r="599" spans="1:7" ht="201.6" x14ac:dyDescent="0.3">
      <c r="A599" s="5" t="s">
        <v>30</v>
      </c>
      <c r="B599" s="15" t="s">
        <v>821</v>
      </c>
      <c r="C599" s="21"/>
      <c r="D599" s="21" t="s">
        <v>120</v>
      </c>
      <c r="E599" s="21"/>
      <c r="F599" s="21">
        <f>(0)</f>
        <v>0</v>
      </c>
      <c r="G599" s="21">
        <f t="shared" si="35"/>
        <v>0</v>
      </c>
    </row>
    <row r="600" spans="1:7" ht="316.8" x14ac:dyDescent="0.3">
      <c r="A600" s="5" t="s">
        <v>822</v>
      </c>
      <c r="B600" s="15" t="s">
        <v>823</v>
      </c>
      <c r="C600" s="21">
        <f>(1)*(1)*(1)*(1)*(1 + (0))</f>
        <v>1</v>
      </c>
      <c r="D600" s="21" t="s">
        <v>11</v>
      </c>
      <c r="E600" s="21"/>
      <c r="F600" s="21">
        <f>(0)</f>
        <v>0</v>
      </c>
      <c r="G600" s="21">
        <f t="shared" si="35"/>
        <v>0</v>
      </c>
    </row>
    <row r="601" spans="1:7" ht="100.8" x14ac:dyDescent="0.3">
      <c r="A601" s="5" t="s">
        <v>824</v>
      </c>
      <c r="B601" s="15" t="s">
        <v>825</v>
      </c>
      <c r="C601" s="21">
        <f>(1)*(1)*(1)*(1)*(1 + (0))</f>
        <v>1</v>
      </c>
      <c r="D601" s="21" t="s">
        <v>11</v>
      </c>
      <c r="E601" s="21"/>
      <c r="F601" s="21">
        <f>(0)</f>
        <v>0</v>
      </c>
      <c r="G601" s="21">
        <f t="shared" si="35"/>
        <v>0</v>
      </c>
    </row>
    <row r="602" spans="1:7" ht="72" x14ac:dyDescent="0.3">
      <c r="A602" s="5" t="s">
        <v>826</v>
      </c>
      <c r="B602" s="15" t="s">
        <v>827</v>
      </c>
      <c r="C602" s="21">
        <f>(1)*(1)*(1)*(1)*(1 + (0))</f>
        <v>1</v>
      </c>
      <c r="D602" s="21" t="s">
        <v>11</v>
      </c>
      <c r="E602" s="21"/>
      <c r="F602" s="21">
        <f>(0)</f>
        <v>0</v>
      </c>
      <c r="G602" s="21">
        <f t="shared" si="35"/>
        <v>0</v>
      </c>
    </row>
    <row r="603" spans="1:7" ht="129.6" x14ac:dyDescent="0.3">
      <c r="A603" s="5" t="s">
        <v>828</v>
      </c>
      <c r="B603" s="15" t="s">
        <v>829</v>
      </c>
      <c r="C603" s="21">
        <f>(1)*(1)*(1)*(1)*(1 + (0))</f>
        <v>1</v>
      </c>
      <c r="D603" s="21" t="s">
        <v>11</v>
      </c>
      <c r="E603" s="21"/>
      <c r="F603" s="21">
        <f>(0)</f>
        <v>0</v>
      </c>
      <c r="G603" s="21">
        <f t="shared" si="35"/>
        <v>0</v>
      </c>
    </row>
    <row r="604" spans="1:7" ht="72" x14ac:dyDescent="0.3">
      <c r="A604" s="5" t="s">
        <v>830</v>
      </c>
      <c r="B604" s="15" t="s">
        <v>831</v>
      </c>
      <c r="C604" s="21">
        <f>(1)*(1)*(1)*(1)*(1 + (0))</f>
        <v>1</v>
      </c>
      <c r="D604" s="21" t="s">
        <v>11</v>
      </c>
      <c r="E604" s="21"/>
      <c r="F604" s="21">
        <f>(0)</f>
        <v>0</v>
      </c>
      <c r="G604" s="21">
        <f t="shared" si="35"/>
        <v>0</v>
      </c>
    </row>
    <row r="605" spans="1:7" x14ac:dyDescent="0.3">
      <c r="A605" s="6"/>
      <c r="B605" s="14" t="s">
        <v>832</v>
      </c>
      <c r="C605" s="22"/>
      <c r="D605" s="22"/>
      <c r="E605" s="22"/>
      <c r="F605" s="22"/>
      <c r="G605" s="22"/>
    </row>
    <row r="606" spans="1:7" ht="43.2" x14ac:dyDescent="0.3">
      <c r="A606" s="5" t="s">
        <v>833</v>
      </c>
      <c r="B606" s="15" t="s">
        <v>834</v>
      </c>
      <c r="C606" s="21">
        <f>(1)*(1)*(1)*(1)*(1 + (0))</f>
        <v>1</v>
      </c>
      <c r="D606" s="21" t="s">
        <v>11</v>
      </c>
      <c r="E606" s="21"/>
      <c r="F606" s="21">
        <f>(0)</f>
        <v>0</v>
      </c>
      <c r="G606" s="21">
        <f>(C606 * E606 + C606 * E606 * F606)</f>
        <v>0</v>
      </c>
    </row>
    <row r="607" spans="1:7" ht="158.4" x14ac:dyDescent="0.3">
      <c r="A607" s="5" t="s">
        <v>835</v>
      </c>
      <c r="B607" s="15" t="s">
        <v>836</v>
      </c>
      <c r="C607" s="21">
        <f>(1)*(1)*(1)*(1)*(1 + (0))</f>
        <v>1</v>
      </c>
      <c r="D607" s="21" t="s">
        <v>11</v>
      </c>
      <c r="E607" s="21"/>
      <c r="F607" s="21">
        <f>(0)</f>
        <v>0</v>
      </c>
      <c r="G607" s="21">
        <f>(C607 * E607 + C607 * E607 * F607)</f>
        <v>0</v>
      </c>
    </row>
    <row r="608" spans="1:7" x14ac:dyDescent="0.3">
      <c r="A608" s="6"/>
      <c r="B608" s="14" t="s">
        <v>837</v>
      </c>
      <c r="C608" s="22"/>
      <c r="D608" s="22"/>
      <c r="E608" s="22"/>
      <c r="F608" s="22"/>
      <c r="G608" s="22"/>
    </row>
    <row r="609" spans="1:7" ht="158.4" x14ac:dyDescent="0.3">
      <c r="A609" s="5" t="s">
        <v>838</v>
      </c>
      <c r="B609" s="15" t="s">
        <v>839</v>
      </c>
      <c r="C609" s="21">
        <f>(1)*(1)*(1)*(1)*(1 + (0))</f>
        <v>1</v>
      </c>
      <c r="D609" s="21" t="s">
        <v>11</v>
      </c>
      <c r="E609" s="21"/>
      <c r="F609" s="21">
        <f>(0)</f>
        <v>0</v>
      </c>
      <c r="G609" s="21">
        <f>(C609 * E609 + C609 * E609 * F609)</f>
        <v>0</v>
      </c>
    </row>
    <row r="610" spans="1:7" ht="86.4" x14ac:dyDescent="0.3">
      <c r="A610" s="5" t="s">
        <v>840</v>
      </c>
      <c r="B610" s="15" t="s">
        <v>841</v>
      </c>
      <c r="C610" s="21">
        <f>(1)*(1)*(1)*(1)*(1 + (0))</f>
        <v>1</v>
      </c>
      <c r="D610" s="21" t="s">
        <v>11</v>
      </c>
      <c r="E610" s="21"/>
      <c r="F610" s="21">
        <f>(0)</f>
        <v>0</v>
      </c>
      <c r="G610" s="21">
        <f>(C610 * E610 + C610 * E610 * F610)</f>
        <v>0</v>
      </c>
    </row>
    <row r="611" spans="1:7" x14ac:dyDescent="0.3">
      <c r="A611" s="6"/>
      <c r="B611" s="14" t="s">
        <v>842</v>
      </c>
      <c r="C611" s="22"/>
      <c r="D611" s="22"/>
      <c r="E611" s="22"/>
      <c r="F611" s="22"/>
      <c r="G611" s="22"/>
    </row>
    <row r="612" spans="1:7" ht="201.6" x14ac:dyDescent="0.3">
      <c r="A612" s="5" t="s">
        <v>843</v>
      </c>
      <c r="B612" s="15" t="s">
        <v>844</v>
      </c>
      <c r="C612" s="21">
        <f>(1)*(1)*(1)*(1)*(1 + (0))</f>
        <v>1</v>
      </c>
      <c r="D612" s="21" t="s">
        <v>11</v>
      </c>
      <c r="E612" s="21"/>
      <c r="F612" s="21">
        <f>(0)</f>
        <v>0</v>
      </c>
      <c r="G612" s="21">
        <f>(C612 * E612 + C612 * E612 * F612)</f>
        <v>0</v>
      </c>
    </row>
    <row r="613" spans="1:7" x14ac:dyDescent="0.3">
      <c r="A613" s="6"/>
      <c r="B613" s="14" t="s">
        <v>845</v>
      </c>
      <c r="C613" s="22"/>
      <c r="D613" s="22"/>
      <c r="E613" s="22"/>
      <c r="F613" s="22"/>
      <c r="G613" s="22"/>
    </row>
    <row r="614" spans="1:7" ht="230.4" x14ac:dyDescent="0.3">
      <c r="A614" s="5" t="s">
        <v>846</v>
      </c>
      <c r="B614" s="15" t="s">
        <v>847</v>
      </c>
      <c r="C614" s="21">
        <f t="shared" ref="C614:C619" si="36">(1)*(1)*(1)*(1)*(1 + (0))</f>
        <v>1</v>
      </c>
      <c r="D614" s="21" t="s">
        <v>11</v>
      </c>
      <c r="E614" s="21"/>
      <c r="F614" s="21">
        <f>(0)</f>
        <v>0</v>
      </c>
      <c r="G614" s="21">
        <f t="shared" ref="G614:G619" si="37">(C614 * E614 + C614 * E614 * F614)</f>
        <v>0</v>
      </c>
    </row>
    <row r="615" spans="1:7" ht="72" x14ac:dyDescent="0.3">
      <c r="A615" s="5" t="s">
        <v>848</v>
      </c>
      <c r="B615" s="15" t="s">
        <v>849</v>
      </c>
      <c r="C615" s="21">
        <f t="shared" si="36"/>
        <v>1</v>
      </c>
      <c r="D615" s="21" t="s">
        <v>11</v>
      </c>
      <c r="E615" s="21"/>
      <c r="F615" s="21">
        <f>(0)</f>
        <v>0</v>
      </c>
      <c r="G615" s="21">
        <f t="shared" si="37"/>
        <v>0</v>
      </c>
    </row>
    <row r="616" spans="1:7" ht="144" x14ac:dyDescent="0.3">
      <c r="A616" s="5" t="s">
        <v>850</v>
      </c>
      <c r="B616" s="15" t="s">
        <v>851</v>
      </c>
      <c r="C616" s="21">
        <f t="shared" si="36"/>
        <v>1</v>
      </c>
      <c r="D616" s="21" t="s">
        <v>11</v>
      </c>
      <c r="E616" s="21"/>
      <c r="F616" s="21">
        <f>(0)</f>
        <v>0</v>
      </c>
      <c r="G616" s="21">
        <f t="shared" si="37"/>
        <v>0</v>
      </c>
    </row>
    <row r="617" spans="1:7" ht="144" x14ac:dyDescent="0.3">
      <c r="A617" s="5" t="s">
        <v>852</v>
      </c>
      <c r="B617" s="15" t="s">
        <v>853</v>
      </c>
      <c r="C617" s="21">
        <f t="shared" si="36"/>
        <v>1</v>
      </c>
      <c r="D617" s="21" t="s">
        <v>11</v>
      </c>
      <c r="E617" s="21"/>
      <c r="F617" s="21">
        <f>(0)</f>
        <v>0</v>
      </c>
      <c r="G617" s="21">
        <f t="shared" si="37"/>
        <v>0</v>
      </c>
    </row>
    <row r="618" spans="1:7" ht="72" x14ac:dyDescent="0.3">
      <c r="A618" s="5" t="s">
        <v>854</v>
      </c>
      <c r="B618" s="15" t="s">
        <v>855</v>
      </c>
      <c r="C618" s="21">
        <f t="shared" si="36"/>
        <v>1</v>
      </c>
      <c r="D618" s="21" t="s">
        <v>11</v>
      </c>
      <c r="E618" s="21"/>
      <c r="F618" s="21">
        <f>(0)</f>
        <v>0</v>
      </c>
      <c r="G618" s="21">
        <f t="shared" si="37"/>
        <v>0</v>
      </c>
    </row>
    <row r="619" spans="1:7" ht="86.4" x14ac:dyDescent="0.3">
      <c r="A619" s="5" t="s">
        <v>856</v>
      </c>
      <c r="B619" s="15" t="s">
        <v>857</v>
      </c>
      <c r="C619" s="21">
        <f t="shared" si="36"/>
        <v>1</v>
      </c>
      <c r="D619" s="21" t="s">
        <v>11</v>
      </c>
      <c r="E619" s="21"/>
      <c r="F619" s="21">
        <f>(0)</f>
        <v>0</v>
      </c>
      <c r="G619" s="21">
        <f t="shared" si="37"/>
        <v>0</v>
      </c>
    </row>
    <row r="620" spans="1:7" x14ac:dyDescent="0.3">
      <c r="A620" s="6"/>
      <c r="B620" s="14" t="s">
        <v>858</v>
      </c>
      <c r="C620" s="22"/>
      <c r="D620" s="22"/>
      <c r="E620" s="22"/>
      <c r="F620" s="22"/>
      <c r="G620" s="22"/>
    </row>
    <row r="621" spans="1:7" ht="129.6" x14ac:dyDescent="0.3">
      <c r="A621" s="5" t="s">
        <v>30</v>
      </c>
      <c r="B621" s="15" t="s">
        <v>859</v>
      </c>
      <c r="C621" s="21"/>
      <c r="D621" s="21" t="s">
        <v>120</v>
      </c>
      <c r="E621" s="21"/>
      <c r="F621" s="21">
        <f>(0)</f>
        <v>0</v>
      </c>
      <c r="G621" s="21">
        <f>(C621 * E621 + C621 * E621 * F621)</f>
        <v>0</v>
      </c>
    </row>
    <row r="622" spans="1:7" ht="72" x14ac:dyDescent="0.3">
      <c r="A622" s="5" t="s">
        <v>30</v>
      </c>
      <c r="B622" s="15" t="s">
        <v>860</v>
      </c>
      <c r="C622" s="21"/>
      <c r="D622" s="21" t="s">
        <v>120</v>
      </c>
      <c r="E622" s="21"/>
      <c r="F622" s="21">
        <f>(0)</f>
        <v>0</v>
      </c>
      <c r="G622" s="21">
        <f>(C622 * E622 + C622 * E622 * F622)</f>
        <v>0</v>
      </c>
    </row>
    <row r="623" spans="1:7" ht="302.39999999999998" x14ac:dyDescent="0.3">
      <c r="A623" s="5" t="s">
        <v>861</v>
      </c>
      <c r="B623" s="15" t="s">
        <v>862</v>
      </c>
      <c r="C623" s="21">
        <f>(1)*(1)*(1)*(1)*(1 + (0))</f>
        <v>1</v>
      </c>
      <c r="D623" s="21" t="s">
        <v>11</v>
      </c>
      <c r="E623" s="21"/>
      <c r="F623" s="21">
        <f>(0)</f>
        <v>0</v>
      </c>
      <c r="G623" s="21">
        <f>(C623 * E623 + C623 * E623 * F623)</f>
        <v>0</v>
      </c>
    </row>
    <row r="624" spans="1:7" x14ac:dyDescent="0.3">
      <c r="A624" s="6"/>
      <c r="B624" s="14" t="s">
        <v>863</v>
      </c>
      <c r="C624" s="22"/>
      <c r="D624" s="22"/>
      <c r="E624" s="22"/>
      <c r="F624" s="22"/>
      <c r="G624" s="22"/>
    </row>
    <row r="625" spans="1:7" ht="388.8" x14ac:dyDescent="0.3">
      <c r="A625" s="5" t="s">
        <v>30</v>
      </c>
      <c r="B625" s="15" t="s">
        <v>864</v>
      </c>
      <c r="C625" s="21"/>
      <c r="D625" s="21" t="s">
        <v>120</v>
      </c>
      <c r="E625" s="21"/>
      <c r="F625" s="21">
        <f>(0)</f>
        <v>0</v>
      </c>
      <c r="G625" s="21">
        <f>(C625 * E625 + C625 * E625 * F625)</f>
        <v>0</v>
      </c>
    </row>
    <row r="626" spans="1:7" ht="86.4" x14ac:dyDescent="0.3">
      <c r="A626" s="5" t="s">
        <v>865</v>
      </c>
      <c r="B626" s="15" t="s">
        <v>866</v>
      </c>
      <c r="C626" s="21">
        <f>(1)*(1)*(1)*(1)*(1 + (0))</f>
        <v>1</v>
      </c>
      <c r="D626" s="21" t="s">
        <v>11</v>
      </c>
      <c r="E626" s="21"/>
      <c r="F626" s="21">
        <f>(0)</f>
        <v>0</v>
      </c>
      <c r="G626" s="21">
        <f>(C626 * E626 + C626 * E626 * F626)</f>
        <v>0</v>
      </c>
    </row>
    <row r="627" spans="1:7" ht="28.8" x14ac:dyDescent="0.3">
      <c r="A627" s="5" t="s">
        <v>30</v>
      </c>
      <c r="B627" s="15" t="s">
        <v>867</v>
      </c>
      <c r="C627" s="21"/>
      <c r="D627" s="21" t="s">
        <v>120</v>
      </c>
      <c r="E627" s="21"/>
      <c r="F627" s="21">
        <f>(0)</f>
        <v>0</v>
      </c>
      <c r="G627" s="21">
        <f>(C627 * E627 + C627 * E627 * F627)</f>
        <v>0</v>
      </c>
    </row>
    <row r="628" spans="1:7" x14ac:dyDescent="0.3">
      <c r="A628" s="6"/>
      <c r="B628" s="14" t="s">
        <v>868</v>
      </c>
      <c r="C628" s="22"/>
      <c r="D628" s="22"/>
      <c r="E628" s="22"/>
      <c r="F628" s="22"/>
      <c r="G628" s="22"/>
    </row>
    <row r="629" spans="1:7" ht="129.6" x14ac:dyDescent="0.3">
      <c r="A629" s="5" t="s">
        <v>30</v>
      </c>
      <c r="B629" s="15" t="s">
        <v>869</v>
      </c>
      <c r="C629" s="21"/>
      <c r="D629" s="21" t="s">
        <v>120</v>
      </c>
      <c r="E629" s="21"/>
      <c r="F629" s="21">
        <f>(0)</f>
        <v>0</v>
      </c>
      <c r="G629" s="21">
        <f>(C629 * E629 + C629 * E629 * F629)</f>
        <v>0</v>
      </c>
    </row>
    <row r="630" spans="1:7" ht="115.2" x14ac:dyDescent="0.3">
      <c r="A630" s="5" t="s">
        <v>30</v>
      </c>
      <c r="B630" s="15" t="s">
        <v>870</v>
      </c>
      <c r="C630" s="21"/>
      <c r="D630" s="21" t="s">
        <v>120</v>
      </c>
      <c r="E630" s="21"/>
      <c r="F630" s="21">
        <f>(0)</f>
        <v>0</v>
      </c>
      <c r="G630" s="21">
        <f>(C630 * E630 + C630 * E630 * F630)</f>
        <v>0</v>
      </c>
    </row>
    <row r="631" spans="1:7" ht="115.2" x14ac:dyDescent="0.3">
      <c r="A631" s="5" t="s">
        <v>871</v>
      </c>
      <c r="B631" s="15" t="s">
        <v>872</v>
      </c>
      <c r="C631" s="21">
        <f>(1)*(1)*(1)*(1)*(1 + (0))</f>
        <v>1</v>
      </c>
      <c r="D631" s="21" t="s">
        <v>11</v>
      </c>
      <c r="E631" s="21"/>
      <c r="F631" s="21">
        <f>(0)</f>
        <v>0</v>
      </c>
      <c r="G631" s="21">
        <f>(C631 * E631 + C631 * E631 * F631)</f>
        <v>0</v>
      </c>
    </row>
    <row r="632" spans="1:7" x14ac:dyDescent="0.3">
      <c r="A632" s="6"/>
      <c r="B632" s="14" t="s">
        <v>873</v>
      </c>
      <c r="C632" s="22"/>
      <c r="D632" s="22"/>
      <c r="E632" s="22"/>
      <c r="F632" s="22"/>
      <c r="G632" s="22"/>
    </row>
    <row r="633" spans="1:7" ht="129.6" x14ac:dyDescent="0.3">
      <c r="A633" s="5" t="s">
        <v>874</v>
      </c>
      <c r="B633" s="15" t="s">
        <v>875</v>
      </c>
      <c r="C633" s="21">
        <f>(1)*(1)*(1)*(1)*(1 + (0))</f>
        <v>1</v>
      </c>
      <c r="D633" s="21" t="s">
        <v>11</v>
      </c>
      <c r="E633" s="21"/>
      <c r="F633" s="21">
        <f>(0)</f>
        <v>0</v>
      </c>
      <c r="G633" s="21">
        <f>(C633 * E633 + C633 * E633 * F633)</f>
        <v>0</v>
      </c>
    </row>
    <row r="634" spans="1:7" x14ac:dyDescent="0.3">
      <c r="A634" s="6"/>
      <c r="B634" s="14" t="s">
        <v>876</v>
      </c>
      <c r="C634" s="22"/>
      <c r="D634" s="22"/>
      <c r="E634" s="22"/>
      <c r="F634" s="22"/>
      <c r="G634" s="22"/>
    </row>
    <row r="635" spans="1:7" ht="172.8" x14ac:dyDescent="0.3">
      <c r="A635" s="5" t="s">
        <v>877</v>
      </c>
      <c r="B635" s="15" t="s">
        <v>878</v>
      </c>
      <c r="C635" s="21">
        <f>(1)*(1)*(1)*(1)*(1 + (0))</f>
        <v>1</v>
      </c>
      <c r="D635" s="21" t="s">
        <v>11</v>
      </c>
      <c r="E635" s="21"/>
      <c r="F635" s="21">
        <f>(0)</f>
        <v>0</v>
      </c>
      <c r="G635" s="21">
        <f t="shared" ref="G635:G643" si="38">(C635 * E635 + C635 * E635 * F635)</f>
        <v>0</v>
      </c>
    </row>
    <row r="636" spans="1:7" ht="43.2" x14ac:dyDescent="0.3">
      <c r="A636" s="5" t="s">
        <v>30</v>
      </c>
      <c r="B636" s="15" t="s">
        <v>879</v>
      </c>
      <c r="C636" s="21"/>
      <c r="D636" s="21" t="s">
        <v>880</v>
      </c>
      <c r="E636" s="21"/>
      <c r="F636" s="21">
        <f>(0)</f>
        <v>0</v>
      </c>
      <c r="G636" s="21">
        <f t="shared" si="38"/>
        <v>0</v>
      </c>
    </row>
    <row r="637" spans="1:7" ht="57.6" x14ac:dyDescent="0.3">
      <c r="A637" s="5" t="s">
        <v>30</v>
      </c>
      <c r="B637" s="15" t="s">
        <v>881</v>
      </c>
      <c r="C637" s="21"/>
      <c r="D637" s="21" t="s">
        <v>880</v>
      </c>
      <c r="E637" s="21"/>
      <c r="F637" s="21">
        <f>(0)</f>
        <v>0</v>
      </c>
      <c r="G637" s="21">
        <f t="shared" si="38"/>
        <v>0</v>
      </c>
    </row>
    <row r="638" spans="1:7" ht="129.6" x14ac:dyDescent="0.3">
      <c r="A638" s="5" t="s">
        <v>882</v>
      </c>
      <c r="B638" s="15" t="s">
        <v>883</v>
      </c>
      <c r="C638" s="21">
        <f>(1)*(1)*(1)*(1)*(1 + (0))</f>
        <v>1</v>
      </c>
      <c r="D638" s="21" t="s">
        <v>11</v>
      </c>
      <c r="E638" s="21"/>
      <c r="F638" s="21">
        <f>(0)</f>
        <v>0</v>
      </c>
      <c r="G638" s="21">
        <f t="shared" si="38"/>
        <v>0</v>
      </c>
    </row>
    <row r="639" spans="1:7" x14ac:dyDescent="0.3">
      <c r="A639" s="5" t="s">
        <v>30</v>
      </c>
      <c r="B639" s="15" t="s">
        <v>884</v>
      </c>
      <c r="C639" s="21"/>
      <c r="D639" s="21" t="s">
        <v>880</v>
      </c>
      <c r="E639" s="21"/>
      <c r="F639" s="21">
        <f>(0)</f>
        <v>0</v>
      </c>
      <c r="G639" s="21">
        <f t="shared" si="38"/>
        <v>0</v>
      </c>
    </row>
    <row r="640" spans="1:7" ht="28.8" x14ac:dyDescent="0.3">
      <c r="A640" s="5" t="s">
        <v>30</v>
      </c>
      <c r="B640" s="15" t="s">
        <v>885</v>
      </c>
      <c r="C640" s="21"/>
      <c r="D640" s="21" t="s">
        <v>880</v>
      </c>
      <c r="E640" s="21"/>
      <c r="F640" s="21">
        <f>(0)</f>
        <v>0</v>
      </c>
      <c r="G640" s="21">
        <f t="shared" si="38"/>
        <v>0</v>
      </c>
    </row>
    <row r="641" spans="1:7" ht="43.2" x14ac:dyDescent="0.3">
      <c r="A641" s="5" t="s">
        <v>30</v>
      </c>
      <c r="B641" s="15" t="s">
        <v>886</v>
      </c>
      <c r="C641" s="21"/>
      <c r="D641" s="21" t="s">
        <v>880</v>
      </c>
      <c r="E641" s="21"/>
      <c r="F641" s="21">
        <f>(0)</f>
        <v>0</v>
      </c>
      <c r="G641" s="21">
        <f t="shared" si="38"/>
        <v>0</v>
      </c>
    </row>
    <row r="642" spans="1:7" ht="28.8" x14ac:dyDescent="0.3">
      <c r="A642" s="5" t="s">
        <v>30</v>
      </c>
      <c r="B642" s="15" t="s">
        <v>887</v>
      </c>
      <c r="C642" s="21"/>
      <c r="D642" s="21" t="s">
        <v>880</v>
      </c>
      <c r="E642" s="21"/>
      <c r="F642" s="21">
        <f>(0)</f>
        <v>0</v>
      </c>
      <c r="G642" s="21">
        <f t="shared" si="38"/>
        <v>0</v>
      </c>
    </row>
    <row r="643" spans="1:7" x14ac:dyDescent="0.3">
      <c r="A643" s="5" t="s">
        <v>30</v>
      </c>
      <c r="B643" s="15" t="s">
        <v>888</v>
      </c>
      <c r="C643" s="21"/>
      <c r="D643" s="21" t="s">
        <v>880</v>
      </c>
      <c r="E643" s="21"/>
      <c r="F643" s="21">
        <f>(0)</f>
        <v>0</v>
      </c>
      <c r="G643" s="21">
        <f t="shared" si="38"/>
        <v>0</v>
      </c>
    </row>
    <row r="644" spans="1:7" x14ac:dyDescent="0.3">
      <c r="A644" s="6"/>
      <c r="B644" s="14" t="s">
        <v>889</v>
      </c>
      <c r="C644" s="22"/>
      <c r="D644" s="22"/>
      <c r="E644" s="22"/>
      <c r="F644" s="22"/>
      <c r="G644" s="22"/>
    </row>
    <row r="645" spans="1:7" ht="86.4" x14ac:dyDescent="0.3">
      <c r="A645" s="5" t="s">
        <v>890</v>
      </c>
      <c r="B645" s="15" t="s">
        <v>891</v>
      </c>
      <c r="C645" s="21">
        <f>(1)*(1)*(1)*(1)*(1 + (0))</f>
        <v>1</v>
      </c>
      <c r="D645" s="21" t="s">
        <v>11</v>
      </c>
      <c r="E645" s="21"/>
      <c r="F645" s="21">
        <f>(0)</f>
        <v>0</v>
      </c>
      <c r="G645" s="21">
        <f>(C645 * E645 + C645 * E645 * F645)</f>
        <v>0</v>
      </c>
    </row>
    <row r="646" spans="1:7" ht="43.2" x14ac:dyDescent="0.3">
      <c r="A646" s="5" t="s">
        <v>30</v>
      </c>
      <c r="B646" s="15" t="s">
        <v>892</v>
      </c>
      <c r="C646" s="21"/>
      <c r="D646" s="21" t="s">
        <v>880</v>
      </c>
      <c r="E646" s="21"/>
      <c r="F646" s="21">
        <f>(0)</f>
        <v>0</v>
      </c>
      <c r="G646" s="21">
        <f>(C646 * E646 + C646 * E646 * F646)</f>
        <v>0</v>
      </c>
    </row>
    <row r="647" spans="1:7" ht="43.2" x14ac:dyDescent="0.3">
      <c r="A647" s="5" t="s">
        <v>30</v>
      </c>
      <c r="B647" s="15" t="s">
        <v>893</v>
      </c>
      <c r="C647" s="21"/>
      <c r="D647" s="21" t="s">
        <v>880</v>
      </c>
      <c r="E647" s="21"/>
      <c r="F647" s="21">
        <f>(0)</f>
        <v>0</v>
      </c>
      <c r="G647" s="21">
        <f>(C647 * E647 + C647 * E647 * F647)</f>
        <v>0</v>
      </c>
    </row>
    <row r="648" spans="1:7" x14ac:dyDescent="0.3">
      <c r="A648" s="6"/>
      <c r="B648" s="14" t="s">
        <v>894</v>
      </c>
      <c r="C648" s="22"/>
      <c r="D648" s="22"/>
      <c r="E648" s="22"/>
      <c r="F648" s="22"/>
      <c r="G648" s="22"/>
    </row>
    <row r="649" spans="1:7" ht="288" x14ac:dyDescent="0.3">
      <c r="A649" s="5" t="s">
        <v>895</v>
      </c>
      <c r="B649" s="15" t="s">
        <v>896</v>
      </c>
      <c r="C649" s="21">
        <f>(1)*(1)*(1)*(1)*(1 + (0))</f>
        <v>1</v>
      </c>
      <c r="D649" s="21" t="s">
        <v>11</v>
      </c>
      <c r="E649" s="21"/>
      <c r="F649" s="21">
        <f>(0)</f>
        <v>0</v>
      </c>
      <c r="G649" s="21">
        <f>(C649 * E649 + C649 * E649 * F649)</f>
        <v>0</v>
      </c>
    </row>
    <row r="650" spans="1:7" x14ac:dyDescent="0.3">
      <c r="A650" s="6"/>
      <c r="B650" s="14" t="s">
        <v>897</v>
      </c>
      <c r="C650" s="22"/>
      <c r="D650" s="22"/>
      <c r="E650" s="22"/>
      <c r="F650" s="22"/>
      <c r="G650" s="22"/>
    </row>
    <row r="651" spans="1:7" ht="129.6" x14ac:dyDescent="0.3">
      <c r="A651" s="5" t="s">
        <v>30</v>
      </c>
      <c r="B651" s="15" t="s">
        <v>898</v>
      </c>
      <c r="C651" s="21"/>
      <c r="D651" s="21" t="s">
        <v>120</v>
      </c>
      <c r="E651" s="21"/>
      <c r="F651" s="21">
        <f>(0)</f>
        <v>0</v>
      </c>
      <c r="G651" s="21">
        <f>(C651 * E651 + C651 * E651 * F651)</f>
        <v>0</v>
      </c>
    </row>
    <row r="652" spans="1:7" ht="129.6" x14ac:dyDescent="0.3">
      <c r="A652" s="5" t="s">
        <v>899</v>
      </c>
      <c r="B652" s="15" t="s">
        <v>900</v>
      </c>
      <c r="C652" s="21">
        <f>(1)*(1)*(1)*(1)*(1 + (0))</f>
        <v>1</v>
      </c>
      <c r="D652" s="21" t="s">
        <v>11</v>
      </c>
      <c r="E652" s="21"/>
      <c r="F652" s="21">
        <f>(0)</f>
        <v>0</v>
      </c>
      <c r="G652" s="21">
        <f>(C652 * E652 + C652 * E652 * F652)</f>
        <v>0</v>
      </c>
    </row>
    <row r="653" spans="1:7" ht="144" x14ac:dyDescent="0.3">
      <c r="A653" s="5" t="s">
        <v>901</v>
      </c>
      <c r="B653" s="15" t="s">
        <v>902</v>
      </c>
      <c r="C653" s="21">
        <f>(1)*(1)*(1)*(1)*(1 + (0))</f>
        <v>1</v>
      </c>
      <c r="D653" s="21" t="s">
        <v>11</v>
      </c>
      <c r="E653" s="21"/>
      <c r="F653" s="21">
        <f>(0)</f>
        <v>0</v>
      </c>
      <c r="G653" s="21">
        <f>(C653 * E653 + C653 * E653 * F653)</f>
        <v>0</v>
      </c>
    </row>
    <row r="654" spans="1:7" ht="201.6" x14ac:dyDescent="0.3">
      <c r="A654" s="5" t="s">
        <v>903</v>
      </c>
      <c r="B654" s="15" t="s">
        <v>904</v>
      </c>
      <c r="C654" s="21">
        <f>(1)*(1)*(1)*(1)*(1 + (0))</f>
        <v>1</v>
      </c>
      <c r="D654" s="21" t="s">
        <v>11</v>
      </c>
      <c r="E654" s="21"/>
      <c r="F654" s="21">
        <f>(0)</f>
        <v>0</v>
      </c>
      <c r="G654" s="21">
        <f>(C654 * E654 + C654 * E654 * F654)</f>
        <v>0</v>
      </c>
    </row>
    <row r="655" spans="1:7" x14ac:dyDescent="0.3">
      <c r="A655" s="6"/>
      <c r="B655" s="14" t="s">
        <v>905</v>
      </c>
      <c r="C655" s="22"/>
      <c r="D655" s="22"/>
      <c r="E655" s="22"/>
      <c r="F655" s="22"/>
      <c r="G655" s="22"/>
    </row>
    <row r="656" spans="1:7" ht="230.4" x14ac:dyDescent="0.3">
      <c r="A656" s="5" t="s">
        <v>906</v>
      </c>
      <c r="B656" s="15" t="s">
        <v>907</v>
      </c>
      <c r="C656" s="21">
        <f>(1)*(1)*(1)*(1)*(1 + (0))</f>
        <v>1</v>
      </c>
      <c r="D656" s="21" t="s">
        <v>11</v>
      </c>
      <c r="E656" s="21"/>
      <c r="F656" s="21">
        <f>(0)</f>
        <v>0</v>
      </c>
      <c r="G656" s="21">
        <f>(C656 * E656 + C656 * E656 * F656)</f>
        <v>0</v>
      </c>
    </row>
    <row r="657" spans="1:7" x14ac:dyDescent="0.3">
      <c r="A657" s="6"/>
      <c r="B657" s="14" t="s">
        <v>908</v>
      </c>
      <c r="C657" s="22"/>
      <c r="D657" s="22"/>
      <c r="E657" s="22"/>
      <c r="F657" s="22"/>
      <c r="G657" s="22"/>
    </row>
    <row r="658" spans="1:7" ht="273.60000000000002" x14ac:dyDescent="0.3">
      <c r="A658" s="5" t="s">
        <v>909</v>
      </c>
      <c r="B658" s="15" t="s">
        <v>910</v>
      </c>
      <c r="C658" s="21">
        <f>(1)*(1)*(1)*(1)*(1 + (0))</f>
        <v>1</v>
      </c>
      <c r="D658" s="21" t="s">
        <v>11</v>
      </c>
      <c r="E658" s="21"/>
      <c r="F658" s="21">
        <f>(0)</f>
        <v>0</v>
      </c>
      <c r="G658" s="21">
        <f>(C658 * E658 + C658 * E658 * F658)</f>
        <v>0</v>
      </c>
    </row>
    <row r="659" spans="1:7" ht="129.6" x14ac:dyDescent="0.3">
      <c r="A659" s="5" t="s">
        <v>911</v>
      </c>
      <c r="B659" s="15" t="s">
        <v>912</v>
      </c>
      <c r="C659" s="21">
        <f>(1)*(1)*(1)*(1)*(1 + (0))</f>
        <v>1</v>
      </c>
      <c r="D659" s="21" t="s">
        <v>11</v>
      </c>
      <c r="E659" s="21"/>
      <c r="F659" s="21">
        <f>(0)</f>
        <v>0</v>
      </c>
      <c r="G659" s="21">
        <f>(C659 * E659 + C659 * E659 * F659)</f>
        <v>0</v>
      </c>
    </row>
    <row r="660" spans="1:7" x14ac:dyDescent="0.3">
      <c r="A660" s="5"/>
      <c r="B660" s="15" t="s">
        <v>913</v>
      </c>
      <c r="C660" s="21"/>
      <c r="D660" s="21"/>
      <c r="E660" s="21"/>
      <c r="F660" s="21"/>
      <c r="G660" s="21"/>
    </row>
    <row r="661" spans="1:7" ht="201.6" x14ac:dyDescent="0.3">
      <c r="A661" s="5" t="s">
        <v>914</v>
      </c>
      <c r="B661" s="16" t="s">
        <v>915</v>
      </c>
      <c r="C661" s="21">
        <f>(1)*(1)*(1)*(1)*(1 + (0))</f>
        <v>1</v>
      </c>
      <c r="D661" s="21" t="s">
        <v>11</v>
      </c>
      <c r="E661" s="21"/>
      <c r="F661" s="21">
        <f>(0)</f>
        <v>0</v>
      </c>
      <c r="G661" s="21">
        <f>(C661 * E661 + C661 * E661 * F661)</f>
        <v>0</v>
      </c>
    </row>
    <row r="662" spans="1:7" ht="28.8" x14ac:dyDescent="0.3">
      <c r="A662" s="6"/>
      <c r="B662" s="14" t="s">
        <v>916</v>
      </c>
      <c r="C662" s="22"/>
      <c r="D662" s="22"/>
      <c r="E662" s="22"/>
      <c r="F662" s="22"/>
      <c r="G662" s="22"/>
    </row>
    <row r="663" spans="1:7" ht="100.8" x14ac:dyDescent="0.3">
      <c r="A663" s="5" t="s">
        <v>917</v>
      </c>
      <c r="B663" s="15" t="s">
        <v>918</v>
      </c>
      <c r="C663" s="21">
        <f>(1)*(1)*(1)*(1)*(1 + (0))</f>
        <v>1</v>
      </c>
      <c r="D663" s="21" t="s">
        <v>11</v>
      </c>
      <c r="E663" s="21"/>
      <c r="F663" s="21">
        <f>(0)</f>
        <v>0</v>
      </c>
      <c r="G663" s="21">
        <f>(C663 * E663 + C663 * E663 * F663)</f>
        <v>0</v>
      </c>
    </row>
    <row r="664" spans="1:7" ht="72" x14ac:dyDescent="0.3">
      <c r="A664" s="5" t="s">
        <v>919</v>
      </c>
      <c r="B664" s="15" t="s">
        <v>920</v>
      </c>
      <c r="C664" s="21">
        <f>(1)*(1)*(1)*(1)*(1 + (0))</f>
        <v>1</v>
      </c>
      <c r="D664" s="21" t="s">
        <v>11</v>
      </c>
      <c r="E664" s="21"/>
      <c r="F664" s="21">
        <f>(0)</f>
        <v>0</v>
      </c>
      <c r="G664" s="21">
        <f>(C664 * E664 + C664 * E664 * F664)</f>
        <v>0</v>
      </c>
    </row>
    <row r="665" spans="1:7" ht="28.8" x14ac:dyDescent="0.3">
      <c r="A665" s="6"/>
      <c r="B665" s="14" t="s">
        <v>921</v>
      </c>
      <c r="C665" s="22"/>
      <c r="D665" s="22"/>
      <c r="E665" s="22"/>
      <c r="F665" s="22"/>
      <c r="G665" s="22"/>
    </row>
    <row r="666" spans="1:7" ht="187.2" x14ac:dyDescent="0.3">
      <c r="A666" s="5" t="s">
        <v>922</v>
      </c>
      <c r="B666" s="15" t="s">
        <v>923</v>
      </c>
      <c r="C666" s="21">
        <f>(1)*(1)*(1)*(1)*(1 + (0))</f>
        <v>1</v>
      </c>
      <c r="D666" s="21" t="s">
        <v>11</v>
      </c>
      <c r="E666" s="21"/>
      <c r="F666" s="21">
        <f>(0)</f>
        <v>0</v>
      </c>
      <c r="G666" s="21">
        <f>(C666 * E666 + C666 * E666 * F666)</f>
        <v>0</v>
      </c>
    </row>
    <row r="667" spans="1:7" x14ac:dyDescent="0.3">
      <c r="A667" s="6"/>
      <c r="B667" s="14" t="s">
        <v>924</v>
      </c>
      <c r="C667" s="22"/>
      <c r="D667" s="22"/>
      <c r="E667" s="22"/>
      <c r="F667" s="22"/>
      <c r="G667" s="22"/>
    </row>
    <row r="668" spans="1:7" ht="86.4" x14ac:dyDescent="0.3">
      <c r="A668" s="5" t="s">
        <v>925</v>
      </c>
      <c r="B668" s="15" t="s">
        <v>926</v>
      </c>
      <c r="C668" s="21">
        <f>(1)*(1)*(1)*(1)*(1 + (0))</f>
        <v>1</v>
      </c>
      <c r="D668" s="21" t="s">
        <v>11</v>
      </c>
      <c r="E668" s="21"/>
      <c r="F668" s="21">
        <f>(0)</f>
        <v>0</v>
      </c>
      <c r="G668" s="21">
        <f>(C668 * E668 + C668 * E668 * F668)</f>
        <v>0</v>
      </c>
    </row>
    <row r="669" spans="1:7" x14ac:dyDescent="0.3">
      <c r="A669" s="6"/>
      <c r="B669" s="14" t="s">
        <v>927</v>
      </c>
      <c r="C669" s="22"/>
      <c r="D669" s="22"/>
      <c r="E669" s="22"/>
      <c r="F669" s="22"/>
      <c r="G669" s="22"/>
    </row>
    <row r="670" spans="1:7" ht="288" x14ac:dyDescent="0.3">
      <c r="A670" s="5" t="s">
        <v>30</v>
      </c>
      <c r="B670" s="15" t="s">
        <v>928</v>
      </c>
      <c r="C670" s="21"/>
      <c r="D670" s="21" t="s">
        <v>620</v>
      </c>
      <c r="E670" s="21"/>
      <c r="F670" s="21">
        <f>(0)</f>
        <v>0</v>
      </c>
      <c r="G670" s="21">
        <f t="shared" ref="G670:G679" si="39">(C670 * E670 + C670 * E670 * F670)</f>
        <v>0</v>
      </c>
    </row>
    <row r="671" spans="1:7" ht="28.8" x14ac:dyDescent="0.3">
      <c r="A671" s="5" t="s">
        <v>30</v>
      </c>
      <c r="B671" s="15" t="s">
        <v>929</v>
      </c>
      <c r="C671" s="21"/>
      <c r="D671" s="21" t="s">
        <v>34</v>
      </c>
      <c r="E671" s="21"/>
      <c r="F671" s="21">
        <f>(0)</f>
        <v>0</v>
      </c>
      <c r="G671" s="21">
        <f t="shared" si="39"/>
        <v>0</v>
      </c>
    </row>
    <row r="672" spans="1:7" ht="158.4" x14ac:dyDescent="0.3">
      <c r="A672" s="5" t="s">
        <v>30</v>
      </c>
      <c r="B672" s="15" t="s">
        <v>930</v>
      </c>
      <c r="C672" s="21"/>
      <c r="D672" s="21" t="s">
        <v>34</v>
      </c>
      <c r="E672" s="21"/>
      <c r="F672" s="21">
        <f>(0)</f>
        <v>0</v>
      </c>
      <c r="G672" s="21">
        <f t="shared" si="39"/>
        <v>0</v>
      </c>
    </row>
    <row r="673" spans="1:7" ht="201.6" x14ac:dyDescent="0.3">
      <c r="A673" s="5" t="s">
        <v>30</v>
      </c>
      <c r="B673" s="15" t="s">
        <v>931</v>
      </c>
      <c r="C673" s="21"/>
      <c r="D673" s="21" t="s">
        <v>34</v>
      </c>
      <c r="E673" s="21"/>
      <c r="F673" s="21">
        <f>(0)</f>
        <v>0</v>
      </c>
      <c r="G673" s="21">
        <f t="shared" si="39"/>
        <v>0</v>
      </c>
    </row>
    <row r="674" spans="1:7" ht="187.2" x14ac:dyDescent="0.3">
      <c r="A674" s="5" t="s">
        <v>30</v>
      </c>
      <c r="B674" s="15" t="s">
        <v>932</v>
      </c>
      <c r="C674" s="21"/>
      <c r="D674" s="21" t="s">
        <v>34</v>
      </c>
      <c r="E674" s="21"/>
      <c r="F674" s="21">
        <f>(0)</f>
        <v>0</v>
      </c>
      <c r="G674" s="21">
        <f t="shared" si="39"/>
        <v>0</v>
      </c>
    </row>
    <row r="675" spans="1:7" ht="43.2" x14ac:dyDescent="0.3">
      <c r="A675" s="5" t="s">
        <v>30</v>
      </c>
      <c r="B675" s="15" t="s">
        <v>933</v>
      </c>
      <c r="C675" s="21"/>
      <c r="D675" s="21" t="s">
        <v>34</v>
      </c>
      <c r="E675" s="21"/>
      <c r="F675" s="21">
        <f>(0)</f>
        <v>0</v>
      </c>
      <c r="G675" s="21">
        <f t="shared" si="39"/>
        <v>0</v>
      </c>
    </row>
    <row r="676" spans="1:7" ht="302.39999999999998" x14ac:dyDescent="0.3">
      <c r="A676" s="5" t="s">
        <v>30</v>
      </c>
      <c r="B676" s="15" t="s">
        <v>934</v>
      </c>
      <c r="C676" s="21"/>
      <c r="D676" s="21" t="s">
        <v>20</v>
      </c>
      <c r="E676" s="21"/>
      <c r="F676" s="21">
        <f>(0)</f>
        <v>0</v>
      </c>
      <c r="G676" s="21">
        <f t="shared" si="39"/>
        <v>0</v>
      </c>
    </row>
    <row r="677" spans="1:7" ht="28.8" x14ac:dyDescent="0.3">
      <c r="A677" s="5" t="s">
        <v>935</v>
      </c>
      <c r="B677" s="15" t="s">
        <v>936</v>
      </c>
      <c r="C677" s="21">
        <f>(1)*(1)*(1)*(1)*(1 + (0))</f>
        <v>1</v>
      </c>
      <c r="D677" s="21" t="s">
        <v>11</v>
      </c>
      <c r="E677" s="21"/>
      <c r="F677" s="21">
        <f>(0)</f>
        <v>0</v>
      </c>
      <c r="G677" s="21">
        <f t="shared" si="39"/>
        <v>0</v>
      </c>
    </row>
    <row r="678" spans="1:7" ht="28.8" x14ac:dyDescent="0.3">
      <c r="A678" s="5" t="s">
        <v>937</v>
      </c>
      <c r="B678" s="15" t="s">
        <v>643</v>
      </c>
      <c r="C678" s="21">
        <f>(1)*(1)*(1)*(1)*(1 + (0))</f>
        <v>1</v>
      </c>
      <c r="D678" s="21" t="s">
        <v>11</v>
      </c>
      <c r="E678" s="21"/>
      <c r="F678" s="21">
        <f>(0)</f>
        <v>0</v>
      </c>
      <c r="G678" s="21">
        <f t="shared" si="39"/>
        <v>0</v>
      </c>
    </row>
    <row r="679" spans="1:7" ht="43.2" x14ac:dyDescent="0.3">
      <c r="A679" s="5" t="s">
        <v>938</v>
      </c>
      <c r="B679" s="15" t="s">
        <v>939</v>
      </c>
      <c r="C679" s="21">
        <f>(1)*(1)*(1)*(1)*(1 + (0))</f>
        <v>1</v>
      </c>
      <c r="D679" s="21" t="s">
        <v>11</v>
      </c>
      <c r="E679" s="21"/>
      <c r="F679" s="21">
        <f>(0)</f>
        <v>0</v>
      </c>
      <c r="G679" s="21">
        <f t="shared" si="39"/>
        <v>0</v>
      </c>
    </row>
    <row r="680" spans="1:7" ht="15.6" x14ac:dyDescent="0.3">
      <c r="A680" s="3"/>
      <c r="B680" s="11" t="s">
        <v>940</v>
      </c>
      <c r="C680" s="19"/>
      <c r="D680" s="19"/>
      <c r="E680" s="19"/>
      <c r="F680" s="19"/>
      <c r="G680" s="19"/>
    </row>
    <row r="681" spans="1:7" ht="216" x14ac:dyDescent="0.3">
      <c r="A681" s="5" t="s">
        <v>941</v>
      </c>
      <c r="B681" s="17" t="s">
        <v>942</v>
      </c>
      <c r="C681" s="21">
        <f>(1)*(1)*(1)*(1)*(1 + (0))</f>
        <v>1</v>
      </c>
      <c r="D681" s="21" t="s">
        <v>11</v>
      </c>
      <c r="E681" s="21"/>
      <c r="F681" s="21">
        <f>(0)</f>
        <v>0</v>
      </c>
      <c r="G681" s="21">
        <f>(C681 * E681 + C681 * E681 * F681)</f>
        <v>0</v>
      </c>
    </row>
    <row r="682" spans="1:7" ht="115.2" x14ac:dyDescent="0.3">
      <c r="A682" s="5" t="s">
        <v>943</v>
      </c>
      <c r="B682" s="17" t="s">
        <v>944</v>
      </c>
      <c r="C682" s="21">
        <f>(1)*(1)*(1)*(1)*(1 + (0))</f>
        <v>1</v>
      </c>
      <c r="D682" s="21" t="s">
        <v>11</v>
      </c>
      <c r="E682" s="21"/>
      <c r="F682" s="21">
        <f>(0)</f>
        <v>0</v>
      </c>
      <c r="G682" s="21">
        <f>(C682 * E682 + C682 * E682 * F682)</f>
        <v>0</v>
      </c>
    </row>
    <row r="683" spans="1:7" ht="15.6" x14ac:dyDescent="0.3">
      <c r="A683" s="3"/>
      <c r="B683" s="11" t="s">
        <v>945</v>
      </c>
      <c r="C683" s="19"/>
      <c r="D683" s="19"/>
      <c r="E683" s="19"/>
      <c r="F683" s="19"/>
      <c r="G683" s="19"/>
    </row>
    <row r="684" spans="1:7" ht="100.8" x14ac:dyDescent="0.3">
      <c r="A684" s="5" t="s">
        <v>946</v>
      </c>
      <c r="B684" s="17" t="s">
        <v>947</v>
      </c>
      <c r="C684" s="21">
        <f>(1)*(1)*(1)*(1)*(1 + (0))</f>
        <v>1</v>
      </c>
      <c r="D684" s="21" t="s">
        <v>11</v>
      </c>
      <c r="E684" s="21"/>
      <c r="F684" s="21">
        <f>(0)</f>
        <v>0</v>
      </c>
      <c r="G684" s="21">
        <f>(C684 * E684 + C684 * E684 * F684)</f>
        <v>0</v>
      </c>
    </row>
    <row r="685" spans="1:7" ht="15.6" x14ac:dyDescent="0.3">
      <c r="A685" s="3"/>
      <c r="B685" s="11" t="s">
        <v>948</v>
      </c>
      <c r="C685" s="19"/>
      <c r="D685" s="19"/>
      <c r="E685" s="19"/>
      <c r="F685" s="19"/>
      <c r="G685" s="19"/>
    </row>
    <row r="686" spans="1:7" ht="129.6" x14ac:dyDescent="0.3">
      <c r="A686" s="5" t="s">
        <v>949</v>
      </c>
      <c r="B686" s="17" t="s">
        <v>950</v>
      </c>
      <c r="C686" s="21">
        <f>(1)*(1)*(1)*(1)*(1 + (0))</f>
        <v>1</v>
      </c>
      <c r="D686" s="21" t="s">
        <v>11</v>
      </c>
      <c r="E686" s="21"/>
      <c r="F686" s="21">
        <f>(0)</f>
        <v>0</v>
      </c>
      <c r="G686" s="21">
        <f>(C686 * E686 + C686 * E686 * F686)</f>
        <v>0</v>
      </c>
    </row>
    <row r="687" spans="1:7" ht="15.6" x14ac:dyDescent="0.3">
      <c r="A687" s="3"/>
      <c r="B687" s="11" t="s">
        <v>951</v>
      </c>
      <c r="C687" s="19"/>
      <c r="D687" s="19"/>
      <c r="E687" s="19"/>
      <c r="F687" s="19"/>
      <c r="G687" s="19"/>
    </row>
    <row r="688" spans="1:7" ht="100.8" x14ac:dyDescent="0.3">
      <c r="A688" s="5" t="s">
        <v>952</v>
      </c>
      <c r="B688" s="17" t="s">
        <v>953</v>
      </c>
      <c r="C688" s="21">
        <f>(1)*(1)*(1)*(1)*(1 + (0))</f>
        <v>1</v>
      </c>
      <c r="D688" s="21" t="s">
        <v>11</v>
      </c>
      <c r="E688" s="21"/>
      <c r="F688" s="21">
        <f>(0)</f>
        <v>0</v>
      </c>
      <c r="G688" s="21">
        <f>(C688 * E688 + C688 * E688 * F688)</f>
        <v>0</v>
      </c>
    </row>
    <row r="689" spans="1:7" ht="15.6" x14ac:dyDescent="0.3">
      <c r="A689" s="3"/>
      <c r="B689" s="11" t="s">
        <v>954</v>
      </c>
      <c r="C689" s="19"/>
      <c r="D689" s="19"/>
      <c r="E689" s="19"/>
      <c r="F689" s="19"/>
      <c r="G689" s="19"/>
    </row>
    <row r="690" spans="1:7" ht="187.2" x14ac:dyDescent="0.3">
      <c r="A690" s="5" t="s">
        <v>955</v>
      </c>
      <c r="B690" s="17" t="s">
        <v>956</v>
      </c>
      <c r="C690" s="21">
        <f>(1)*(1)*(1)*(1)*(1 + (0))</f>
        <v>1</v>
      </c>
      <c r="D690" s="21" t="s">
        <v>11</v>
      </c>
      <c r="E690" s="21"/>
      <c r="F690" s="21">
        <f>(0)</f>
        <v>0</v>
      </c>
      <c r="G690" s="21">
        <f>(C690 * E690 + C690 * E690 * F690)</f>
        <v>0</v>
      </c>
    </row>
    <row r="691" spans="1:7" ht="15.6" x14ac:dyDescent="0.3">
      <c r="A691" s="3"/>
      <c r="B691" s="11" t="s">
        <v>957</v>
      </c>
      <c r="C691" s="19"/>
      <c r="D691" s="19"/>
      <c r="E691" s="19"/>
      <c r="F691" s="19"/>
      <c r="G691" s="19"/>
    </row>
    <row r="692" spans="1:7" ht="187.2" x14ac:dyDescent="0.3">
      <c r="A692" s="5" t="s">
        <v>958</v>
      </c>
      <c r="B692" s="17" t="s">
        <v>959</v>
      </c>
      <c r="C692" s="21">
        <f>(1)*(1)*(1)*(1)*(1 + (0))</f>
        <v>1</v>
      </c>
      <c r="D692" s="21" t="s">
        <v>11</v>
      </c>
      <c r="E692" s="21"/>
      <c r="F692" s="21">
        <f>(0)</f>
        <v>0</v>
      </c>
      <c r="G692" s="21">
        <f>(C692 * E692 + C692 * E692 * F692)</f>
        <v>0</v>
      </c>
    </row>
    <row r="693" spans="1:7" ht="57.6" x14ac:dyDescent="0.3">
      <c r="A693" s="5" t="s">
        <v>960</v>
      </c>
      <c r="B693" s="17" t="s">
        <v>961</v>
      </c>
      <c r="C693" s="21">
        <f>(1)*(1)*(1)*(1)*(1 + (0))</f>
        <v>1</v>
      </c>
      <c r="D693" s="21" t="s">
        <v>11</v>
      </c>
      <c r="E693" s="21"/>
      <c r="F693" s="21">
        <f>(0)</f>
        <v>0</v>
      </c>
      <c r="G693" s="21">
        <f>(C693 * E693 + C693 * E693 * F693)</f>
        <v>0</v>
      </c>
    </row>
    <row r="694" spans="1:7" ht="15.6" x14ac:dyDescent="0.3">
      <c r="A694" s="3"/>
      <c r="B694" s="11" t="s">
        <v>962</v>
      </c>
      <c r="C694" s="19"/>
      <c r="D694" s="19"/>
      <c r="E694" s="19"/>
      <c r="F694" s="19"/>
      <c r="G694" s="19"/>
    </row>
    <row r="695" spans="1:7" ht="331.2" x14ac:dyDescent="0.3">
      <c r="A695" s="5" t="s">
        <v>963</v>
      </c>
      <c r="B695" s="17" t="s">
        <v>964</v>
      </c>
      <c r="C695" s="21">
        <f>(1)*(1)*(1)*(1)*(1 + (0))</f>
        <v>1</v>
      </c>
      <c r="D695" s="21" t="s">
        <v>11</v>
      </c>
      <c r="E695" s="21"/>
      <c r="F695" s="21">
        <f>(0)</f>
        <v>0</v>
      </c>
      <c r="G695" s="21">
        <f>(C695 * E695 + C695 * E695 * F695)</f>
        <v>0</v>
      </c>
    </row>
    <row r="696" spans="1:7" ht="15.6" x14ac:dyDescent="0.3">
      <c r="A696" s="3"/>
      <c r="B696" s="11" t="s">
        <v>965</v>
      </c>
      <c r="C696" s="19"/>
      <c r="D696" s="19"/>
      <c r="E696" s="19"/>
      <c r="F696" s="19"/>
      <c r="G696" s="19"/>
    </row>
    <row r="697" spans="1:7" ht="115.2" x14ac:dyDescent="0.3">
      <c r="A697" s="5" t="s">
        <v>966</v>
      </c>
      <c r="B697" s="17" t="s">
        <v>967</v>
      </c>
      <c r="C697" s="21">
        <f>(1)*(1)*(1)*(1)*(1 + (0))</f>
        <v>1</v>
      </c>
      <c r="D697" s="21" t="s">
        <v>11</v>
      </c>
      <c r="E697" s="21"/>
      <c r="F697" s="21">
        <f>(0)</f>
        <v>0</v>
      </c>
      <c r="G697" s="21">
        <f>(C697 * E697 + C697 * E697 * F697)</f>
        <v>0</v>
      </c>
    </row>
    <row r="698" spans="1:7" ht="15.6" x14ac:dyDescent="0.3">
      <c r="A698" s="3"/>
      <c r="B698" s="11" t="s">
        <v>968</v>
      </c>
      <c r="C698" s="19"/>
      <c r="D698" s="19"/>
      <c r="E698" s="19"/>
      <c r="F698" s="19"/>
      <c r="G698" s="19"/>
    </row>
    <row r="699" spans="1:7" ht="230.4" x14ac:dyDescent="0.3">
      <c r="A699" s="5" t="s">
        <v>969</v>
      </c>
      <c r="B699" s="17" t="s">
        <v>970</v>
      </c>
      <c r="C699" s="21">
        <f>(1)*(1)*(1)*(1)*(1 + (0))</f>
        <v>1</v>
      </c>
      <c r="D699" s="21" t="s">
        <v>11</v>
      </c>
      <c r="E699" s="21"/>
      <c r="F699" s="21">
        <f>(0)</f>
        <v>0</v>
      </c>
      <c r="G699" s="21">
        <f>(C699 * E699 + C699 * E699 * F699)</f>
        <v>0</v>
      </c>
    </row>
    <row r="700" spans="1:7" ht="15.6" x14ac:dyDescent="0.3">
      <c r="A700" s="3"/>
      <c r="B700" s="11" t="s">
        <v>971</v>
      </c>
      <c r="C700" s="19"/>
      <c r="D700" s="19"/>
      <c r="E700" s="19"/>
      <c r="F700" s="19"/>
      <c r="G700" s="19"/>
    </row>
    <row r="701" spans="1:7" ht="86.4" x14ac:dyDescent="0.3">
      <c r="A701" s="5" t="s">
        <v>972</v>
      </c>
      <c r="B701" s="17" t="s">
        <v>973</v>
      </c>
      <c r="C701" s="21">
        <f>(1)*(1)*(1)*(1)*(1 + (0))</f>
        <v>1</v>
      </c>
      <c r="D701" s="21" t="s">
        <v>11</v>
      </c>
      <c r="E701" s="21"/>
      <c r="F701" s="21">
        <f>(0)</f>
        <v>0</v>
      </c>
      <c r="G701" s="21">
        <f>(C701 * E701 + C701 * E701 * F701)</f>
        <v>0</v>
      </c>
    </row>
    <row r="702" spans="1:7" ht="15.6" x14ac:dyDescent="0.3">
      <c r="A702" s="3"/>
      <c r="B702" s="11" t="s">
        <v>974</v>
      </c>
      <c r="C702" s="19"/>
      <c r="D702" s="19"/>
      <c r="E702" s="19"/>
      <c r="F702" s="19"/>
      <c r="G702" s="19"/>
    </row>
    <row r="703" spans="1:7" ht="115.2" x14ac:dyDescent="0.3">
      <c r="A703" s="5" t="s">
        <v>30</v>
      </c>
      <c r="B703" s="17" t="s">
        <v>975</v>
      </c>
      <c r="C703" s="21"/>
      <c r="D703" s="21" t="s">
        <v>120</v>
      </c>
      <c r="E703" s="21"/>
      <c r="F703" s="21">
        <f>(0)</f>
        <v>0</v>
      </c>
      <c r="G703" s="21">
        <f>(C703 * E703 + C703 * E703 * F703)</f>
        <v>0</v>
      </c>
    </row>
    <row r="704" spans="1:7" ht="172.8" x14ac:dyDescent="0.3">
      <c r="A704" s="5" t="s">
        <v>30</v>
      </c>
      <c r="B704" s="17" t="s">
        <v>976</v>
      </c>
      <c r="C704" s="21"/>
      <c r="D704" s="21" t="s">
        <v>20</v>
      </c>
      <c r="E704" s="21"/>
      <c r="F704" s="21">
        <f>(0)</f>
        <v>0</v>
      </c>
      <c r="G704" s="21">
        <f>(C704 * E704 + C704 * E704 * F704)</f>
        <v>0</v>
      </c>
    </row>
    <row r="705" spans="1:7" ht="115.2" x14ac:dyDescent="0.3">
      <c r="A705" s="5" t="s">
        <v>977</v>
      </c>
      <c r="B705" s="17" t="s">
        <v>978</v>
      </c>
      <c r="C705" s="21">
        <f>(1)*(1)*(1)*(1)*(1 + (0))</f>
        <v>1</v>
      </c>
      <c r="D705" s="21" t="s">
        <v>11</v>
      </c>
      <c r="E705" s="21"/>
      <c r="F705" s="21">
        <f>(0)</f>
        <v>0</v>
      </c>
      <c r="G705" s="21">
        <f>(C705 * E705 + C705 * E705 * F705)</f>
        <v>0</v>
      </c>
    </row>
    <row r="706" spans="1:7" ht="115.2" x14ac:dyDescent="0.3">
      <c r="A706" s="5" t="s">
        <v>979</v>
      </c>
      <c r="B706" s="17" t="s">
        <v>980</v>
      </c>
      <c r="C706" s="21">
        <f>(1)*(1)*(1)*(1)*(1 + (0))</f>
        <v>1</v>
      </c>
      <c r="D706" s="21" t="s">
        <v>11</v>
      </c>
      <c r="E706" s="21"/>
      <c r="F706" s="21">
        <f>(0)</f>
        <v>0</v>
      </c>
      <c r="G706" s="21">
        <f>(C706 * E706 + C706 * E706 * F706)</f>
        <v>0</v>
      </c>
    </row>
    <row r="707" spans="1:7" ht="115.2" x14ac:dyDescent="0.3">
      <c r="A707" s="5" t="s">
        <v>981</v>
      </c>
      <c r="B707" s="17" t="s">
        <v>982</v>
      </c>
      <c r="C707" s="21">
        <f>(1)*(1)*(1)*(1)*(1 + (0))</f>
        <v>1</v>
      </c>
      <c r="D707" s="21" t="s">
        <v>11</v>
      </c>
      <c r="E707" s="21"/>
      <c r="F707" s="21">
        <f>(0)</f>
        <v>0</v>
      </c>
      <c r="G707" s="21">
        <f>(C707 * E707 + C707 * E707 * F707)</f>
        <v>0</v>
      </c>
    </row>
    <row r="708" spans="1:7" ht="15.6" x14ac:dyDescent="0.3">
      <c r="A708" s="3"/>
      <c r="B708" s="11" t="s">
        <v>983</v>
      </c>
      <c r="C708" s="19"/>
      <c r="D708" s="19"/>
      <c r="E708" s="19"/>
      <c r="F708" s="19"/>
      <c r="G708" s="19"/>
    </row>
    <row r="709" spans="1:7" ht="72" x14ac:dyDescent="0.3">
      <c r="A709" s="5" t="s">
        <v>984</v>
      </c>
      <c r="B709" s="17" t="s">
        <v>985</v>
      </c>
      <c r="C709" s="21">
        <f>(1)*(1)*(1)*(1)*(1 + (0))</f>
        <v>1</v>
      </c>
      <c r="D709" s="21" t="s">
        <v>11</v>
      </c>
      <c r="E709" s="21"/>
      <c r="F709" s="21">
        <f>(0)</f>
        <v>0</v>
      </c>
      <c r="G709" s="21">
        <f>(C709 * E709 + C709 * E709 * F709)</f>
        <v>0</v>
      </c>
    </row>
    <row r="710" spans="1:7" ht="15.6" x14ac:dyDescent="0.3">
      <c r="A710" s="3"/>
      <c r="B710" s="11" t="s">
        <v>986</v>
      </c>
      <c r="C710" s="19"/>
      <c r="D710" s="19"/>
      <c r="E710" s="19"/>
      <c r="F710" s="19"/>
      <c r="G710" s="19"/>
    </row>
    <row r="711" spans="1:7" ht="115.2" x14ac:dyDescent="0.3">
      <c r="A711" s="5" t="s">
        <v>987</v>
      </c>
      <c r="B711" s="17" t="s">
        <v>988</v>
      </c>
      <c r="C711" s="21">
        <f>(1)*(1)*(1)*(1)*(1 + (0))</f>
        <v>1</v>
      </c>
      <c r="D711" s="21" t="s">
        <v>11</v>
      </c>
      <c r="E711" s="21"/>
      <c r="F711" s="21">
        <f>(0)</f>
        <v>0</v>
      </c>
      <c r="G711" s="21">
        <f>(C711 * E711 + C711 * E711 * F711)</f>
        <v>0</v>
      </c>
    </row>
    <row r="712" spans="1:7" ht="15.6" x14ac:dyDescent="0.3">
      <c r="A712" s="3"/>
      <c r="B712" s="11" t="s">
        <v>989</v>
      </c>
      <c r="C712" s="19"/>
      <c r="D712" s="19"/>
      <c r="E712" s="19"/>
      <c r="F712" s="19"/>
      <c r="G712" s="19"/>
    </row>
    <row r="713" spans="1:7" ht="57.6" x14ac:dyDescent="0.3">
      <c r="A713" s="5" t="s">
        <v>990</v>
      </c>
      <c r="B713" s="17" t="s">
        <v>991</v>
      </c>
      <c r="C713" s="21">
        <f>(1)*(1)*(1)*(1)*(1 + (0))</f>
        <v>1</v>
      </c>
      <c r="D713" s="21" t="s">
        <v>11</v>
      </c>
      <c r="E713" s="21"/>
      <c r="F713" s="21">
        <f>(0)</f>
        <v>0</v>
      </c>
      <c r="G713" s="21">
        <f>(C713 * E713 + C713 * E713 * F713)</f>
        <v>0</v>
      </c>
    </row>
    <row r="714" spans="1:7" ht="15.6" x14ac:dyDescent="0.3">
      <c r="A714" s="3"/>
      <c r="B714" s="11" t="s">
        <v>992</v>
      </c>
      <c r="C714" s="19"/>
      <c r="D714" s="19"/>
      <c r="E714" s="19"/>
      <c r="F714" s="19"/>
      <c r="G714" s="19"/>
    </row>
    <row r="715" spans="1:7" ht="172.8" x14ac:dyDescent="0.3">
      <c r="A715" s="5" t="s">
        <v>993</v>
      </c>
      <c r="B715" s="17" t="s">
        <v>994</v>
      </c>
      <c r="C715" s="21">
        <f>(1)*(1)*(1)*(1)*(1 + (0))</f>
        <v>1</v>
      </c>
      <c r="D715" s="21" t="s">
        <v>11</v>
      </c>
      <c r="E715" s="21"/>
      <c r="F715" s="21">
        <f>(0)</f>
        <v>0</v>
      </c>
      <c r="G715" s="21">
        <f>(C715 * E715 + C715 * E715 * F715)</f>
        <v>0</v>
      </c>
    </row>
    <row r="716" spans="1:7" ht="31.2" x14ac:dyDescent="0.3">
      <c r="A716" s="3"/>
      <c r="B716" s="11" t="s">
        <v>995</v>
      </c>
      <c r="C716" s="19"/>
      <c r="D716" s="19"/>
      <c r="E716" s="19"/>
      <c r="F716" s="19"/>
      <c r="G716" s="19"/>
    </row>
    <row r="717" spans="1:7" ht="201.6" x14ac:dyDescent="0.3">
      <c r="A717" s="5" t="s">
        <v>996</v>
      </c>
      <c r="B717" s="17" t="s">
        <v>997</v>
      </c>
      <c r="C717" s="21">
        <f>(1)*(1)*(1)*(1)*(1 + (0))</f>
        <v>1</v>
      </c>
      <c r="D717" s="21" t="s">
        <v>11</v>
      </c>
      <c r="E717" s="21"/>
      <c r="F717" s="21">
        <f>(0)</f>
        <v>0</v>
      </c>
      <c r="G717" s="21">
        <f>(C717 * E717 + C717 * E717 * F717)</f>
        <v>0</v>
      </c>
    </row>
    <row r="718" spans="1:7" ht="31.2" x14ac:dyDescent="0.3">
      <c r="A718" s="3"/>
      <c r="B718" s="11" t="s">
        <v>998</v>
      </c>
      <c r="C718" s="19"/>
      <c r="D718" s="19"/>
      <c r="E718" s="19"/>
      <c r="F718" s="19"/>
      <c r="G718" s="19"/>
    </row>
    <row r="719" spans="1:7" ht="100.8" x14ac:dyDescent="0.3">
      <c r="A719" s="5" t="s">
        <v>999</v>
      </c>
      <c r="B719" s="17" t="s">
        <v>1000</v>
      </c>
      <c r="C719" s="21">
        <f>(1)*(1)*(1)*(1)*(1 + (0))</f>
        <v>1</v>
      </c>
      <c r="D719" s="21" t="s">
        <v>11</v>
      </c>
      <c r="E719" s="21"/>
      <c r="F719" s="21">
        <f>(0)</f>
        <v>0</v>
      </c>
      <c r="G719" s="21">
        <f>(C719 * E719 + C719 * E719 * F719)</f>
        <v>0</v>
      </c>
    </row>
    <row r="720" spans="1:7" ht="31.2" x14ac:dyDescent="0.3">
      <c r="A720" s="3"/>
      <c r="B720" s="11" t="s">
        <v>1001</v>
      </c>
      <c r="C720" s="19"/>
      <c r="D720" s="19"/>
      <c r="E720" s="19"/>
      <c r="F720" s="19"/>
      <c r="G720" s="19"/>
    </row>
    <row r="721" spans="1:7" ht="100.8" x14ac:dyDescent="0.3">
      <c r="A721" s="5" t="s">
        <v>1002</v>
      </c>
      <c r="B721" s="17" t="s">
        <v>1003</v>
      </c>
      <c r="C721" s="21">
        <f>(1)*(1)*(1)*(1)*(1 + (0))</f>
        <v>1</v>
      </c>
      <c r="D721" s="21" t="s">
        <v>11</v>
      </c>
      <c r="E721" s="21"/>
      <c r="F721" s="21">
        <f>(0)</f>
        <v>0</v>
      </c>
      <c r="G721" s="21">
        <f>(C721 * E721 + C721 * E721 * F721)</f>
        <v>0</v>
      </c>
    </row>
    <row r="722" spans="1:7" ht="15.6" x14ac:dyDescent="0.3">
      <c r="A722" s="3"/>
      <c r="B722" s="11" t="s">
        <v>1004</v>
      </c>
      <c r="C722" s="19"/>
      <c r="D722" s="19"/>
      <c r="E722" s="19"/>
      <c r="F722" s="19"/>
      <c r="G722" s="19"/>
    </row>
    <row r="723" spans="1:7" ht="86.4" x14ac:dyDescent="0.3">
      <c r="A723" s="5" t="s">
        <v>1005</v>
      </c>
      <c r="B723" s="17" t="s">
        <v>1006</v>
      </c>
      <c r="C723" s="21">
        <f>(1)*(1)*(1)*(1)*(1 + (0))</f>
        <v>1</v>
      </c>
      <c r="D723" s="21" t="s">
        <v>11</v>
      </c>
      <c r="E723" s="21"/>
      <c r="F723" s="21">
        <f>(0)</f>
        <v>0</v>
      </c>
      <c r="G723" s="21">
        <f>(C723 * E723 + C723 * E723 * F723)</f>
        <v>0</v>
      </c>
    </row>
    <row r="724" spans="1:7" ht="15.6" x14ac:dyDescent="0.3">
      <c r="A724" s="3"/>
      <c r="B724" s="11" t="s">
        <v>1007</v>
      </c>
      <c r="C724" s="19"/>
      <c r="D724" s="19"/>
      <c r="E724" s="19"/>
      <c r="F724" s="19"/>
      <c r="G724" s="19"/>
    </row>
    <row r="725" spans="1:7" ht="28.8" x14ac:dyDescent="0.3">
      <c r="A725" s="5" t="s">
        <v>30</v>
      </c>
      <c r="B725" s="17" t="s">
        <v>1008</v>
      </c>
      <c r="C725" s="21"/>
      <c r="D725" s="21" t="s">
        <v>34</v>
      </c>
      <c r="E725" s="21"/>
      <c r="F725" s="21">
        <f>(0)</f>
        <v>0</v>
      </c>
      <c r="G725" s="21">
        <f t="shared" ref="G725:G734" si="40">(C725 * E725 + C725 * E725 * F725)</f>
        <v>0</v>
      </c>
    </row>
    <row r="726" spans="1:7" ht="57.6" x14ac:dyDescent="0.3">
      <c r="A726" s="5" t="s">
        <v>1009</v>
      </c>
      <c r="B726" s="17" t="s">
        <v>1010</v>
      </c>
      <c r="C726" s="21">
        <f t="shared" ref="C726:C734" si="41">(1)*(1)*(1)*(1)*(1 + (0))</f>
        <v>1</v>
      </c>
      <c r="D726" s="21" t="s">
        <v>11</v>
      </c>
      <c r="E726" s="21"/>
      <c r="F726" s="21">
        <f>(0)</f>
        <v>0</v>
      </c>
      <c r="G726" s="21">
        <f t="shared" si="40"/>
        <v>0</v>
      </c>
    </row>
    <row r="727" spans="1:7" ht="43.2" x14ac:dyDescent="0.3">
      <c r="A727" s="5" t="s">
        <v>1011</v>
      </c>
      <c r="B727" s="17" t="s">
        <v>1012</v>
      </c>
      <c r="C727" s="21">
        <f t="shared" si="41"/>
        <v>1</v>
      </c>
      <c r="D727" s="21" t="s">
        <v>11</v>
      </c>
      <c r="E727" s="21"/>
      <c r="F727" s="21">
        <f>(0)</f>
        <v>0</v>
      </c>
      <c r="G727" s="21">
        <f t="shared" si="40"/>
        <v>0</v>
      </c>
    </row>
    <row r="728" spans="1:7" ht="43.2" x14ac:dyDescent="0.3">
      <c r="A728" s="5" t="s">
        <v>1013</v>
      </c>
      <c r="B728" s="17" t="s">
        <v>1014</v>
      </c>
      <c r="C728" s="21">
        <f t="shared" si="41"/>
        <v>1</v>
      </c>
      <c r="D728" s="21" t="s">
        <v>11</v>
      </c>
      <c r="E728" s="21"/>
      <c r="F728" s="21">
        <f>(0)</f>
        <v>0</v>
      </c>
      <c r="G728" s="21">
        <f t="shared" si="40"/>
        <v>0</v>
      </c>
    </row>
    <row r="729" spans="1:7" ht="72" x14ac:dyDescent="0.3">
      <c r="A729" s="5" t="s">
        <v>1015</v>
      </c>
      <c r="B729" s="17" t="s">
        <v>1016</v>
      </c>
      <c r="C729" s="21">
        <f t="shared" si="41"/>
        <v>1</v>
      </c>
      <c r="D729" s="21" t="s">
        <v>11</v>
      </c>
      <c r="E729" s="21"/>
      <c r="F729" s="21">
        <f>(0)</f>
        <v>0</v>
      </c>
      <c r="G729" s="21">
        <f t="shared" si="40"/>
        <v>0</v>
      </c>
    </row>
    <row r="730" spans="1:7" ht="43.2" x14ac:dyDescent="0.3">
      <c r="A730" s="5" t="s">
        <v>1017</v>
      </c>
      <c r="B730" s="17" t="s">
        <v>1018</v>
      </c>
      <c r="C730" s="21">
        <f t="shared" si="41"/>
        <v>1</v>
      </c>
      <c r="D730" s="21" t="s">
        <v>11</v>
      </c>
      <c r="E730" s="21"/>
      <c r="F730" s="21">
        <f>(0)</f>
        <v>0</v>
      </c>
      <c r="G730" s="21">
        <f t="shared" si="40"/>
        <v>0</v>
      </c>
    </row>
    <row r="731" spans="1:7" ht="28.8" x14ac:dyDescent="0.3">
      <c r="A731" s="5" t="s">
        <v>1019</v>
      </c>
      <c r="B731" s="17" t="s">
        <v>1020</v>
      </c>
      <c r="C731" s="21">
        <f t="shared" si="41"/>
        <v>1</v>
      </c>
      <c r="D731" s="21" t="s">
        <v>11</v>
      </c>
      <c r="E731" s="21"/>
      <c r="F731" s="21">
        <f>(0)</f>
        <v>0</v>
      </c>
      <c r="G731" s="21">
        <f t="shared" si="40"/>
        <v>0</v>
      </c>
    </row>
    <row r="732" spans="1:7" ht="28.8" x14ac:dyDescent="0.3">
      <c r="A732" s="5" t="s">
        <v>1021</v>
      </c>
      <c r="B732" s="17" t="s">
        <v>1022</v>
      </c>
      <c r="C732" s="21">
        <f t="shared" si="41"/>
        <v>1</v>
      </c>
      <c r="D732" s="21" t="s">
        <v>11</v>
      </c>
      <c r="E732" s="21"/>
      <c r="F732" s="21">
        <f>(0)</f>
        <v>0</v>
      </c>
      <c r="G732" s="21">
        <f t="shared" si="40"/>
        <v>0</v>
      </c>
    </row>
    <row r="733" spans="1:7" ht="72" x14ac:dyDescent="0.3">
      <c r="A733" s="5" t="s">
        <v>1023</v>
      </c>
      <c r="B733" s="17" t="s">
        <v>1024</v>
      </c>
      <c r="C733" s="21">
        <f t="shared" si="41"/>
        <v>1</v>
      </c>
      <c r="D733" s="21" t="s">
        <v>11</v>
      </c>
      <c r="E733" s="21"/>
      <c r="F733" s="21">
        <f>(0)</f>
        <v>0</v>
      </c>
      <c r="G733" s="21">
        <f t="shared" si="40"/>
        <v>0</v>
      </c>
    </row>
    <row r="734" spans="1:7" ht="28.8" x14ac:dyDescent="0.3">
      <c r="A734" s="5" t="s">
        <v>1025</v>
      </c>
      <c r="B734" s="17" t="s">
        <v>1026</v>
      </c>
      <c r="C734" s="21">
        <f t="shared" si="41"/>
        <v>1</v>
      </c>
      <c r="D734" s="21" t="s">
        <v>11</v>
      </c>
      <c r="E734" s="21"/>
      <c r="F734" s="21">
        <f>(0)</f>
        <v>0</v>
      </c>
      <c r="G734" s="21">
        <f t="shared" si="40"/>
        <v>0</v>
      </c>
    </row>
    <row r="735" spans="1:7" ht="15.6" x14ac:dyDescent="0.3">
      <c r="A735" s="3"/>
      <c r="B735" s="11" t="s">
        <v>1027</v>
      </c>
      <c r="C735" s="19"/>
      <c r="D735" s="19"/>
      <c r="E735" s="19"/>
      <c r="F735" s="19"/>
      <c r="G735" s="19"/>
    </row>
    <row r="736" spans="1:7" ht="288" x14ac:dyDescent="0.3">
      <c r="A736" s="5" t="s">
        <v>1028</v>
      </c>
      <c r="B736" s="17" t="s">
        <v>1029</v>
      </c>
      <c r="C736" s="21">
        <f>(1)*(1)*(1)*(1)*(1 + (0))</f>
        <v>1</v>
      </c>
      <c r="D736" s="21" t="s">
        <v>11</v>
      </c>
      <c r="E736" s="21"/>
      <c r="F736" s="21">
        <f>(0)</f>
        <v>0</v>
      </c>
      <c r="G736" s="21">
        <f>(C736 * E736 + C736 * E736 * F736)</f>
        <v>0</v>
      </c>
    </row>
    <row r="737" spans="1:7" ht="31.2" x14ac:dyDescent="0.3">
      <c r="A737" s="3"/>
      <c r="B737" s="11" t="s">
        <v>1030</v>
      </c>
      <c r="C737" s="19"/>
      <c r="D737" s="19"/>
      <c r="E737" s="19"/>
      <c r="F737" s="19"/>
      <c r="G737" s="19"/>
    </row>
    <row r="738" spans="1:7" ht="129.6" x14ac:dyDescent="0.3">
      <c r="A738" s="5" t="s">
        <v>1031</v>
      </c>
      <c r="B738" s="17" t="s">
        <v>1032</v>
      </c>
      <c r="C738" s="21">
        <f>(1)*(1)*(1)*(1)*(1 + (0))</f>
        <v>1</v>
      </c>
      <c r="D738" s="21" t="s">
        <v>11</v>
      </c>
      <c r="E738" s="21"/>
      <c r="F738" s="21">
        <f>(0)</f>
        <v>0</v>
      </c>
      <c r="G738" s="21">
        <f>(C738 * E738 + C738 * E738 * F738)</f>
        <v>0</v>
      </c>
    </row>
    <row r="739" spans="1:7" ht="187.2" x14ac:dyDescent="0.3">
      <c r="A739" s="5" t="s">
        <v>1033</v>
      </c>
      <c r="B739" s="17" t="s">
        <v>1034</v>
      </c>
      <c r="C739" s="21">
        <f>(1)*(1)*(1)*(1)*(1 + (0))</f>
        <v>1</v>
      </c>
      <c r="D739" s="21" t="s">
        <v>11</v>
      </c>
      <c r="E739" s="21"/>
      <c r="F739" s="21">
        <f>(0)</f>
        <v>0</v>
      </c>
      <c r="G739" s="21">
        <f>(C739 * E739 + C739 * E739 * F739)</f>
        <v>0</v>
      </c>
    </row>
    <row r="740" spans="1:7" ht="57.6" x14ac:dyDescent="0.3">
      <c r="A740" s="5" t="s">
        <v>1035</v>
      </c>
      <c r="B740" s="17" t="s">
        <v>1036</v>
      </c>
      <c r="C740" s="21">
        <f>(1)*(1)*(1)*(1)*(1 + (0))</f>
        <v>1</v>
      </c>
      <c r="D740" s="21" t="s">
        <v>11</v>
      </c>
      <c r="E740" s="21"/>
      <c r="F740" s="21">
        <f>(0)</f>
        <v>0</v>
      </c>
      <c r="G740" s="21">
        <f>(C740 * E740 + C740 * E740 * F740)</f>
        <v>0</v>
      </c>
    </row>
    <row r="741" spans="1:7" ht="86.4" x14ac:dyDescent="0.3">
      <c r="A741" s="5" t="s">
        <v>30</v>
      </c>
      <c r="B741" s="17" t="s">
        <v>1037</v>
      </c>
      <c r="C741" s="21"/>
      <c r="D741" s="21" t="s">
        <v>20</v>
      </c>
      <c r="E741" s="21"/>
      <c r="F741" s="21">
        <f>(0)</f>
        <v>0</v>
      </c>
      <c r="G741" s="21">
        <f>(C741 * E741 + C741 * E741 * F741)</f>
        <v>0</v>
      </c>
    </row>
    <row r="742" spans="1:7" ht="31.2" x14ac:dyDescent="0.3">
      <c r="A742" s="3"/>
      <c r="B742" s="11" t="s">
        <v>1038</v>
      </c>
      <c r="C742" s="19"/>
      <c r="D742" s="19"/>
      <c r="E742" s="19"/>
      <c r="F742" s="19"/>
      <c r="G742" s="19"/>
    </row>
    <row r="743" spans="1:7" ht="409.6" x14ac:dyDescent="0.3">
      <c r="A743" s="5" t="s">
        <v>1039</v>
      </c>
      <c r="B743" s="17" t="s">
        <v>1040</v>
      </c>
      <c r="C743" s="21">
        <f>(1)*(1)*(1)*(1)*(1 + (0))</f>
        <v>1</v>
      </c>
      <c r="D743" s="21" t="s">
        <v>11</v>
      </c>
      <c r="E743" s="21"/>
      <c r="F743" s="21">
        <f>(0)</f>
        <v>0</v>
      </c>
      <c r="G743" s="21">
        <f>(C743 * E743 + C743 * E743 * F743)</f>
        <v>0</v>
      </c>
    </row>
    <row r="744" spans="1:7" ht="15.6" x14ac:dyDescent="0.3">
      <c r="A744" s="3"/>
      <c r="B744" s="11" t="s">
        <v>1041</v>
      </c>
      <c r="C744" s="19"/>
      <c r="D744" s="19"/>
      <c r="E744" s="19"/>
      <c r="F744" s="19"/>
      <c r="G744" s="19"/>
    </row>
    <row r="745" spans="1:7" ht="115.2" x14ac:dyDescent="0.3">
      <c r="A745" s="5" t="s">
        <v>1042</v>
      </c>
      <c r="B745" s="17" t="s">
        <v>1043</v>
      </c>
      <c r="C745" s="21">
        <f>(1)*(1)*(1)*(1)*(1 + (0))</f>
        <v>1</v>
      </c>
      <c r="D745" s="21" t="s">
        <v>11</v>
      </c>
      <c r="E745" s="21"/>
      <c r="F745" s="21">
        <f>(0)</f>
        <v>0</v>
      </c>
      <c r="G745" s="21">
        <f>(C745 * E745 + C745 * E745 * F745)</f>
        <v>0</v>
      </c>
    </row>
    <row r="746" spans="1:7" ht="36" x14ac:dyDescent="0.3">
      <c r="A746" s="2"/>
      <c r="B746" s="10" t="s">
        <v>1044</v>
      </c>
      <c r="C746" s="18"/>
      <c r="D746" s="18"/>
      <c r="E746" s="18"/>
      <c r="F746" s="18"/>
      <c r="G746" s="18"/>
    </row>
    <row r="747" spans="1:7" ht="15.6" x14ac:dyDescent="0.3">
      <c r="A747" s="3"/>
      <c r="B747" s="11" t="s">
        <v>1045</v>
      </c>
      <c r="C747" s="19"/>
      <c r="D747" s="19"/>
      <c r="E747" s="19"/>
      <c r="F747" s="19"/>
      <c r="G747" s="19"/>
    </row>
    <row r="748" spans="1:7" ht="115.2" x14ac:dyDescent="0.3">
      <c r="A748" s="5"/>
      <c r="B748" s="17" t="s">
        <v>1046</v>
      </c>
      <c r="C748" s="21"/>
      <c r="D748" s="21" t="s">
        <v>20</v>
      </c>
      <c r="E748" s="21"/>
      <c r="F748" s="21">
        <f>(0)</f>
        <v>0</v>
      </c>
      <c r="G748" s="21">
        <f>(C748 * E748 + C748 * E748 * F748)</f>
        <v>0</v>
      </c>
    </row>
    <row r="749" spans="1:7" ht="57.6" x14ac:dyDescent="0.3">
      <c r="A749" s="5" t="s">
        <v>30</v>
      </c>
      <c r="B749" s="17" t="s">
        <v>1047</v>
      </c>
      <c r="C749" s="21"/>
      <c r="D749" s="21" t="s">
        <v>20</v>
      </c>
      <c r="E749" s="21"/>
      <c r="F749" s="21">
        <f>(0)</f>
        <v>0</v>
      </c>
      <c r="G749" s="21">
        <f>(C749 * E749 + C749 * E749 * F749)</f>
        <v>0</v>
      </c>
    </row>
    <row r="750" spans="1:7" ht="78" x14ac:dyDescent="0.3">
      <c r="A750" s="3"/>
      <c r="B750" s="11" t="s">
        <v>1048</v>
      </c>
      <c r="C750" s="19"/>
      <c r="D750" s="19"/>
      <c r="E750" s="19"/>
      <c r="F750" s="19"/>
      <c r="G750" s="19"/>
    </row>
    <row r="751" spans="1:7" ht="57.6" x14ac:dyDescent="0.3">
      <c r="A751" s="5" t="s">
        <v>30</v>
      </c>
      <c r="B751" s="17" t="s">
        <v>1049</v>
      </c>
      <c r="C751" s="21"/>
      <c r="D751" s="21" t="s">
        <v>20</v>
      </c>
      <c r="E751" s="21"/>
      <c r="F751" s="21">
        <f>(0)</f>
        <v>0</v>
      </c>
      <c r="G751" s="21">
        <f>(C751 * E751 + C751 * E751 * F751)</f>
        <v>0</v>
      </c>
    </row>
    <row r="752" spans="1:7" ht="86.4" x14ac:dyDescent="0.3">
      <c r="A752" s="5" t="s">
        <v>1050</v>
      </c>
      <c r="B752" s="17" t="s">
        <v>1051</v>
      </c>
      <c r="C752" s="21">
        <f>(1)*(1)*(1)*(1)*(1 + (0))</f>
        <v>1</v>
      </c>
      <c r="D752" s="21" t="s">
        <v>11</v>
      </c>
      <c r="E752" s="21"/>
      <c r="F752" s="21">
        <f>(0)</f>
        <v>0</v>
      </c>
      <c r="G752" s="21">
        <f>(C752 * E752 + C752 * E752 * F752)</f>
        <v>0</v>
      </c>
    </row>
    <row r="753" spans="1:7" ht="172.8" x14ac:dyDescent="0.3">
      <c r="A753" s="5" t="s">
        <v>1052</v>
      </c>
      <c r="B753" s="17" t="s">
        <v>1053</v>
      </c>
      <c r="C753" s="21">
        <f>(1)*(1)*(1)*(1)*(1 + (0))</f>
        <v>1</v>
      </c>
      <c r="D753" s="21" t="s">
        <v>11</v>
      </c>
      <c r="E753" s="21"/>
      <c r="F753" s="21">
        <f>(0)</f>
        <v>0</v>
      </c>
      <c r="G753" s="21">
        <f>(C753 * E753 + C753 * E753 * F753)</f>
        <v>0</v>
      </c>
    </row>
    <row r="754" spans="1:7" ht="86.4" x14ac:dyDescent="0.3">
      <c r="A754" s="5" t="s">
        <v>1054</v>
      </c>
      <c r="B754" s="17" t="s">
        <v>1055</v>
      </c>
      <c r="C754" s="21">
        <f>(1)*(1)*(1)*(1)*(1 + (0))</f>
        <v>1</v>
      </c>
      <c r="D754" s="21" t="s">
        <v>11</v>
      </c>
      <c r="E754" s="21"/>
      <c r="F754" s="21">
        <f>(0)</f>
        <v>0</v>
      </c>
      <c r="G754" s="21">
        <f>(C754 * E754 + C754 * E754 * F754)</f>
        <v>0</v>
      </c>
    </row>
    <row r="755" spans="1:7" ht="201.6" x14ac:dyDescent="0.3">
      <c r="A755" s="5" t="s">
        <v>1056</v>
      </c>
      <c r="B755" s="17" t="s">
        <v>1057</v>
      </c>
      <c r="C755" s="21">
        <f>(1)*(1)*(1)*(1)*(1 + (0))</f>
        <v>1</v>
      </c>
      <c r="D755" s="21" t="s">
        <v>11</v>
      </c>
      <c r="E755" s="21"/>
      <c r="F755" s="21">
        <f>(0)</f>
        <v>0</v>
      </c>
      <c r="G755" s="21">
        <f>(C755 * E755 + C755 * E755 * F755)</f>
        <v>0</v>
      </c>
    </row>
    <row r="756" spans="1:7" ht="31.2" x14ac:dyDescent="0.3">
      <c r="A756" s="3"/>
      <c r="B756" s="11" t="s">
        <v>1058</v>
      </c>
      <c r="C756" s="19"/>
      <c r="D756" s="19"/>
      <c r="E756" s="19"/>
      <c r="F756" s="19"/>
      <c r="G756" s="19"/>
    </row>
    <row r="757" spans="1:7" ht="129.6" x14ac:dyDescent="0.3">
      <c r="A757" s="5" t="s">
        <v>1059</v>
      </c>
      <c r="B757" s="17" t="s">
        <v>1060</v>
      </c>
      <c r="C757" s="21">
        <f>(1)*(1)*(1)*(1)*(1 + (0))</f>
        <v>1</v>
      </c>
      <c r="D757" s="21" t="s">
        <v>11</v>
      </c>
      <c r="E757" s="21"/>
      <c r="F757" s="21">
        <f>(0)</f>
        <v>0</v>
      </c>
      <c r="G757" s="21">
        <f>(C757 * E757 + C757 * E757 * F757)</f>
        <v>0</v>
      </c>
    </row>
    <row r="758" spans="1:7" ht="57.6" x14ac:dyDescent="0.3">
      <c r="A758" s="5" t="s">
        <v>1061</v>
      </c>
      <c r="B758" s="17" t="s">
        <v>1062</v>
      </c>
      <c r="C758" s="21">
        <f>(1)*(1)*(1)*(1)*(1 + (0))</f>
        <v>1</v>
      </c>
      <c r="D758" s="21" t="s">
        <v>11</v>
      </c>
      <c r="E758" s="21"/>
      <c r="F758" s="21">
        <f>(0)</f>
        <v>0</v>
      </c>
      <c r="G758" s="21">
        <f>(C758 * E758 + C758 * E758 * F758)</f>
        <v>0</v>
      </c>
    </row>
    <row r="759" spans="1:7" ht="86.4" x14ac:dyDescent="0.3">
      <c r="A759" s="5" t="s">
        <v>1063</v>
      </c>
      <c r="B759" s="17" t="s">
        <v>1064</v>
      </c>
      <c r="C759" s="21">
        <f>(1)*(1)*(1)*(1)*(1 + (0))</f>
        <v>1</v>
      </c>
      <c r="D759" s="21" t="s">
        <v>11</v>
      </c>
      <c r="E759" s="21"/>
      <c r="F759" s="21">
        <f>(0)</f>
        <v>0</v>
      </c>
      <c r="G759" s="21">
        <f>(C759 * E759 + C759 * E759 * F759)</f>
        <v>0</v>
      </c>
    </row>
    <row r="760" spans="1:7" ht="72" x14ac:dyDescent="0.3">
      <c r="A760" s="5" t="s">
        <v>1065</v>
      </c>
      <c r="B760" s="17" t="s">
        <v>1066</v>
      </c>
      <c r="C760" s="21">
        <f>(1)*(1)*(1)*(1)*(1 + (0))</f>
        <v>1</v>
      </c>
      <c r="D760" s="21" t="s">
        <v>11</v>
      </c>
      <c r="E760" s="21"/>
      <c r="F760" s="21">
        <f>(0)</f>
        <v>0</v>
      </c>
      <c r="G760" s="21">
        <f>(C760 * E760 + C760 * E760 * F760)</f>
        <v>0</v>
      </c>
    </row>
    <row r="761" spans="1:7" ht="46.8" x14ac:dyDescent="0.3">
      <c r="A761" s="3"/>
      <c r="B761" s="11" t="s">
        <v>1067</v>
      </c>
      <c r="C761" s="19"/>
      <c r="D761" s="19"/>
      <c r="E761" s="19"/>
      <c r="F761" s="19"/>
      <c r="G761" s="19"/>
    </row>
    <row r="762" spans="1:7" ht="72" x14ac:dyDescent="0.3">
      <c r="A762" s="5" t="s">
        <v>1068</v>
      </c>
      <c r="B762" s="17" t="s">
        <v>1069</v>
      </c>
      <c r="C762" s="21">
        <f>(1)*(1)*(1)*(1)*(1 + (0))</f>
        <v>1</v>
      </c>
      <c r="D762" s="21" t="s">
        <v>11</v>
      </c>
      <c r="E762" s="21"/>
      <c r="F762" s="21">
        <f>(0)</f>
        <v>0</v>
      </c>
      <c r="G762" s="21">
        <f>(C762 * E762 + C762 * E762 * F762)</f>
        <v>0</v>
      </c>
    </row>
    <row r="763" spans="1:7" ht="86.4" x14ac:dyDescent="0.3">
      <c r="A763" s="5" t="s">
        <v>30</v>
      </c>
      <c r="B763" s="17" t="s">
        <v>1070</v>
      </c>
      <c r="C763" s="21"/>
      <c r="D763" s="21" t="s">
        <v>20</v>
      </c>
      <c r="E763" s="21"/>
      <c r="F763" s="21">
        <f>(0)</f>
        <v>0</v>
      </c>
      <c r="G763" s="21">
        <f>(C763 * E763 + C763 * E763 * F763)</f>
        <v>0</v>
      </c>
    </row>
    <row r="764" spans="1:7" ht="100.8" x14ac:dyDescent="0.3">
      <c r="A764" s="5" t="s">
        <v>30</v>
      </c>
      <c r="B764" s="17" t="s">
        <v>1071</v>
      </c>
      <c r="C764" s="21"/>
      <c r="D764" s="21" t="s">
        <v>20</v>
      </c>
      <c r="E764" s="21"/>
      <c r="F764" s="21">
        <f>(0)</f>
        <v>0</v>
      </c>
      <c r="G764" s="21">
        <f>(C764 * E764 + C764 * E764 * F764)</f>
        <v>0</v>
      </c>
    </row>
    <row r="765" spans="1:7" ht="57.6" x14ac:dyDescent="0.3">
      <c r="A765" s="5" t="s">
        <v>30</v>
      </c>
      <c r="B765" s="17" t="s">
        <v>1072</v>
      </c>
      <c r="C765" s="21"/>
      <c r="D765" s="21" t="s">
        <v>20</v>
      </c>
      <c r="E765" s="21"/>
      <c r="F765" s="21">
        <f>(0)</f>
        <v>0</v>
      </c>
      <c r="G765" s="21">
        <f>(C765 * E765 + C765 * E765 * F765)</f>
        <v>0</v>
      </c>
    </row>
    <row r="766" spans="1:7" ht="18" x14ac:dyDescent="0.3">
      <c r="A766" s="2"/>
      <c r="B766" s="10" t="s">
        <v>1073</v>
      </c>
      <c r="C766" s="18"/>
      <c r="D766" s="18"/>
      <c r="E766" s="18"/>
      <c r="F766" s="18"/>
      <c r="G766" s="18"/>
    </row>
    <row r="767" spans="1:7" ht="15.6" x14ac:dyDescent="0.3">
      <c r="A767" s="3"/>
      <c r="B767" s="11" t="s">
        <v>1045</v>
      </c>
      <c r="C767" s="19"/>
      <c r="D767" s="19"/>
      <c r="E767" s="19"/>
      <c r="F767" s="19"/>
      <c r="G767" s="19"/>
    </row>
    <row r="768" spans="1:7" ht="100.8" x14ac:dyDescent="0.3">
      <c r="A768" s="5"/>
      <c r="B768" s="17" t="s">
        <v>1074</v>
      </c>
      <c r="C768" s="21"/>
      <c r="D768" s="21" t="s">
        <v>20</v>
      </c>
      <c r="E768" s="21"/>
      <c r="F768" s="21">
        <f>(0)</f>
        <v>0</v>
      </c>
      <c r="G768" s="21">
        <f>(C768 * E768 + C768 * E768 * F768)</f>
        <v>0</v>
      </c>
    </row>
    <row r="769" spans="1:7" ht="57.6" x14ac:dyDescent="0.3">
      <c r="A769" s="5" t="s">
        <v>30</v>
      </c>
      <c r="B769" s="17" t="s">
        <v>1047</v>
      </c>
      <c r="C769" s="21"/>
      <c r="D769" s="21" t="s">
        <v>20</v>
      </c>
      <c r="E769" s="21"/>
      <c r="F769" s="21">
        <f>(0)</f>
        <v>0</v>
      </c>
      <c r="G769" s="21">
        <f>(C769 * E769 + C769 * E769 * F769)</f>
        <v>0</v>
      </c>
    </row>
    <row r="770" spans="1:7" ht="62.4" x14ac:dyDescent="0.3">
      <c r="A770" s="3"/>
      <c r="B770" s="11" t="s">
        <v>1075</v>
      </c>
      <c r="C770" s="19"/>
      <c r="D770" s="19"/>
      <c r="E770" s="19"/>
      <c r="F770" s="19"/>
      <c r="G770" s="19"/>
    </row>
    <row r="771" spans="1:7" ht="144" x14ac:dyDescent="0.3">
      <c r="A771" s="5" t="s">
        <v>1076</v>
      </c>
      <c r="B771" s="17" t="s">
        <v>1077</v>
      </c>
      <c r="C771" s="21">
        <f>(1)*(1)*(1)*(1)*(1 + (0))</f>
        <v>1</v>
      </c>
      <c r="D771" s="21" t="s">
        <v>11</v>
      </c>
      <c r="E771" s="21"/>
      <c r="F771" s="21">
        <f>(0)</f>
        <v>0</v>
      </c>
      <c r="G771" s="21">
        <f t="shared" ref="G771:G783" si="42">(C771 * E771 + C771 * E771 * F771)</f>
        <v>0</v>
      </c>
    </row>
    <row r="772" spans="1:7" ht="57.6" x14ac:dyDescent="0.3">
      <c r="A772" s="5"/>
      <c r="B772" s="17" t="s">
        <v>1078</v>
      </c>
      <c r="C772" s="21"/>
      <c r="D772" s="21" t="s">
        <v>20</v>
      </c>
      <c r="E772" s="21"/>
      <c r="F772" s="21">
        <f>(0)</f>
        <v>0</v>
      </c>
      <c r="G772" s="21">
        <f t="shared" si="42"/>
        <v>0</v>
      </c>
    </row>
    <row r="773" spans="1:7" ht="72" x14ac:dyDescent="0.3">
      <c r="A773" s="5" t="s">
        <v>30</v>
      </c>
      <c r="B773" s="17" t="s">
        <v>1079</v>
      </c>
      <c r="C773" s="21"/>
      <c r="D773" s="21" t="s">
        <v>20</v>
      </c>
      <c r="E773" s="21"/>
      <c r="F773" s="21">
        <f>(0)</f>
        <v>0</v>
      </c>
      <c r="G773" s="21">
        <f t="shared" si="42"/>
        <v>0</v>
      </c>
    </row>
    <row r="774" spans="1:7" ht="244.8" x14ac:dyDescent="0.3">
      <c r="A774" s="5" t="s">
        <v>30</v>
      </c>
      <c r="B774" s="17" t="s">
        <v>1080</v>
      </c>
      <c r="C774" s="21"/>
      <c r="D774" s="21" t="s">
        <v>20</v>
      </c>
      <c r="E774" s="21"/>
      <c r="F774" s="21">
        <f>(0)</f>
        <v>0</v>
      </c>
      <c r="G774" s="21">
        <f t="shared" si="42"/>
        <v>0</v>
      </c>
    </row>
    <row r="775" spans="1:7" ht="115.2" x14ac:dyDescent="0.3">
      <c r="A775" s="5" t="s">
        <v>30</v>
      </c>
      <c r="B775" s="17" t="s">
        <v>1081</v>
      </c>
      <c r="C775" s="21"/>
      <c r="D775" s="21" t="s">
        <v>20</v>
      </c>
      <c r="E775" s="21"/>
      <c r="F775" s="21">
        <f>(0)</f>
        <v>0</v>
      </c>
      <c r="G775" s="21">
        <f t="shared" si="42"/>
        <v>0</v>
      </c>
    </row>
    <row r="776" spans="1:7" ht="100.8" x14ac:dyDescent="0.3">
      <c r="A776" s="5" t="s">
        <v>30</v>
      </c>
      <c r="B776" s="17" t="s">
        <v>1082</v>
      </c>
      <c r="C776" s="21"/>
      <c r="D776" s="21" t="s">
        <v>20</v>
      </c>
      <c r="E776" s="21"/>
      <c r="F776" s="21">
        <f>(0)</f>
        <v>0</v>
      </c>
      <c r="G776" s="21">
        <f t="shared" si="42"/>
        <v>0</v>
      </c>
    </row>
    <row r="777" spans="1:7" ht="86.4" x14ac:dyDescent="0.3">
      <c r="A777" s="5" t="s">
        <v>30</v>
      </c>
      <c r="B777" s="17" t="s">
        <v>1083</v>
      </c>
      <c r="C777" s="21"/>
      <c r="D777" s="21" t="s">
        <v>20</v>
      </c>
      <c r="E777" s="21"/>
      <c r="F777" s="21">
        <f>(0)</f>
        <v>0</v>
      </c>
      <c r="G777" s="21">
        <f t="shared" si="42"/>
        <v>0</v>
      </c>
    </row>
    <row r="778" spans="1:7" ht="172.8" x14ac:dyDescent="0.3">
      <c r="A778" s="5" t="s">
        <v>30</v>
      </c>
      <c r="B778" s="17" t="s">
        <v>1084</v>
      </c>
      <c r="C778" s="21"/>
      <c r="D778" s="21" t="s">
        <v>20</v>
      </c>
      <c r="E778" s="21"/>
      <c r="F778" s="21">
        <f>(0)</f>
        <v>0</v>
      </c>
      <c r="G778" s="21">
        <f t="shared" si="42"/>
        <v>0</v>
      </c>
    </row>
    <row r="779" spans="1:7" ht="86.4" x14ac:dyDescent="0.3">
      <c r="A779" s="5" t="s">
        <v>30</v>
      </c>
      <c r="B779" s="17" t="s">
        <v>1085</v>
      </c>
      <c r="C779" s="21"/>
      <c r="D779" s="21" t="s">
        <v>20</v>
      </c>
      <c r="E779" s="21"/>
      <c r="F779" s="21">
        <f>(0)</f>
        <v>0</v>
      </c>
      <c r="G779" s="21">
        <f t="shared" si="42"/>
        <v>0</v>
      </c>
    </row>
    <row r="780" spans="1:7" ht="216" x14ac:dyDescent="0.3">
      <c r="A780" s="5" t="s">
        <v>30</v>
      </c>
      <c r="B780" s="17" t="s">
        <v>1086</v>
      </c>
      <c r="C780" s="21"/>
      <c r="D780" s="21" t="s">
        <v>20</v>
      </c>
      <c r="E780" s="21"/>
      <c r="F780" s="21">
        <f>(0)</f>
        <v>0</v>
      </c>
      <c r="G780" s="21">
        <f t="shared" si="42"/>
        <v>0</v>
      </c>
    </row>
    <row r="781" spans="1:7" ht="100.8" x14ac:dyDescent="0.3">
      <c r="A781" s="5" t="s">
        <v>30</v>
      </c>
      <c r="B781" s="17" t="s">
        <v>1087</v>
      </c>
      <c r="C781" s="21"/>
      <c r="D781" s="21" t="s">
        <v>20</v>
      </c>
      <c r="E781" s="21"/>
      <c r="F781" s="21">
        <f>(0)</f>
        <v>0</v>
      </c>
      <c r="G781" s="21">
        <f t="shared" si="42"/>
        <v>0</v>
      </c>
    </row>
    <row r="782" spans="1:7" ht="259.2" x14ac:dyDescent="0.3">
      <c r="A782" s="5" t="s">
        <v>30</v>
      </c>
      <c r="B782" s="17" t="s">
        <v>1088</v>
      </c>
      <c r="C782" s="21"/>
      <c r="D782" s="21" t="s">
        <v>20</v>
      </c>
      <c r="E782" s="21"/>
      <c r="F782" s="21">
        <f>(0)</f>
        <v>0</v>
      </c>
      <c r="G782" s="21">
        <f t="shared" si="42"/>
        <v>0</v>
      </c>
    </row>
    <row r="783" spans="1:7" ht="57.6" x14ac:dyDescent="0.3">
      <c r="A783" s="5" t="s">
        <v>30</v>
      </c>
      <c r="B783" s="17" t="s">
        <v>1089</v>
      </c>
      <c r="C783" s="21"/>
      <c r="D783" s="21" t="s">
        <v>20</v>
      </c>
      <c r="E783" s="21"/>
      <c r="F783" s="21">
        <f>(0)</f>
        <v>0</v>
      </c>
      <c r="G783" s="21">
        <f t="shared" si="42"/>
        <v>0</v>
      </c>
    </row>
    <row r="784" spans="1:7" ht="54" x14ac:dyDescent="0.3">
      <c r="A784" s="2"/>
      <c r="B784" s="10" t="s">
        <v>1090</v>
      </c>
      <c r="C784" s="18"/>
      <c r="D784" s="18"/>
      <c r="E784" s="18"/>
      <c r="F784" s="18"/>
      <c r="G784" s="18"/>
    </row>
    <row r="785" spans="1:7" ht="46.8" x14ac:dyDescent="0.3">
      <c r="A785" s="3"/>
      <c r="B785" s="11" t="s">
        <v>1091</v>
      </c>
      <c r="C785" s="19"/>
      <c r="D785" s="19"/>
      <c r="E785" s="19"/>
      <c r="F785" s="19"/>
      <c r="G785" s="19"/>
    </row>
    <row r="786" spans="1:7" ht="172.8" x14ac:dyDescent="0.3">
      <c r="A786" s="5" t="s">
        <v>1092</v>
      </c>
      <c r="B786" s="17" t="s">
        <v>1093</v>
      </c>
      <c r="C786" s="21">
        <f>(1)*(1)*(1)*(1)*(1 + (0))</f>
        <v>1</v>
      </c>
      <c r="D786" s="21" t="s">
        <v>11</v>
      </c>
      <c r="E786" s="21"/>
      <c r="F786" s="21">
        <f>(0)</f>
        <v>0</v>
      </c>
      <c r="G786" s="21">
        <f t="shared" ref="G786:G802" si="43">(C786 * E786 + C786 * E786 * F786)</f>
        <v>0</v>
      </c>
    </row>
    <row r="787" spans="1:7" ht="43.2" x14ac:dyDescent="0.3">
      <c r="A787" s="5"/>
      <c r="B787" s="17" t="s">
        <v>1094</v>
      </c>
      <c r="C787" s="21"/>
      <c r="D787" s="21" t="s">
        <v>20</v>
      </c>
      <c r="E787" s="21"/>
      <c r="F787" s="21">
        <f>(0)</f>
        <v>0</v>
      </c>
      <c r="G787" s="21">
        <f t="shared" si="43"/>
        <v>0</v>
      </c>
    </row>
    <row r="788" spans="1:7" ht="129.6" x14ac:dyDescent="0.3">
      <c r="A788" s="5" t="s">
        <v>30</v>
      </c>
      <c r="B788" s="17" t="s">
        <v>1095</v>
      </c>
      <c r="C788" s="21"/>
      <c r="D788" s="21" t="s">
        <v>20</v>
      </c>
      <c r="E788" s="21"/>
      <c r="F788" s="21">
        <f>(0)</f>
        <v>0</v>
      </c>
      <c r="G788" s="21">
        <f t="shared" si="43"/>
        <v>0</v>
      </c>
    </row>
    <row r="789" spans="1:7" ht="115.2" x14ac:dyDescent="0.3">
      <c r="A789" s="5" t="s">
        <v>30</v>
      </c>
      <c r="B789" s="17" t="s">
        <v>1096</v>
      </c>
      <c r="C789" s="21"/>
      <c r="D789" s="21" t="s">
        <v>20</v>
      </c>
      <c r="E789" s="21"/>
      <c r="F789" s="21">
        <f>(0)</f>
        <v>0</v>
      </c>
      <c r="G789" s="21">
        <f t="shared" si="43"/>
        <v>0</v>
      </c>
    </row>
    <row r="790" spans="1:7" ht="43.2" x14ac:dyDescent="0.3">
      <c r="A790" s="5" t="s">
        <v>30</v>
      </c>
      <c r="B790" s="17" t="s">
        <v>1097</v>
      </c>
      <c r="C790" s="21"/>
      <c r="D790" s="21" t="s">
        <v>20</v>
      </c>
      <c r="E790" s="21"/>
      <c r="F790" s="21">
        <f>(0)</f>
        <v>0</v>
      </c>
      <c r="G790" s="21">
        <f t="shared" si="43"/>
        <v>0</v>
      </c>
    </row>
    <row r="791" spans="1:7" ht="72" x14ac:dyDescent="0.3">
      <c r="A791" s="5" t="s">
        <v>30</v>
      </c>
      <c r="B791" s="17" t="s">
        <v>1098</v>
      </c>
      <c r="C791" s="21"/>
      <c r="D791" s="21" t="s">
        <v>20</v>
      </c>
      <c r="E791" s="21"/>
      <c r="F791" s="21">
        <f>(0)</f>
        <v>0</v>
      </c>
      <c r="G791" s="21">
        <f t="shared" si="43"/>
        <v>0</v>
      </c>
    </row>
    <row r="792" spans="1:7" ht="43.2" x14ac:dyDescent="0.3">
      <c r="A792" s="5" t="s">
        <v>30</v>
      </c>
      <c r="B792" s="17" t="s">
        <v>1099</v>
      </c>
      <c r="C792" s="21"/>
      <c r="D792" s="21" t="s">
        <v>20</v>
      </c>
      <c r="E792" s="21"/>
      <c r="F792" s="21">
        <f>(0)</f>
        <v>0</v>
      </c>
      <c r="G792" s="21">
        <f t="shared" si="43"/>
        <v>0</v>
      </c>
    </row>
    <row r="793" spans="1:7" ht="43.2" x14ac:dyDescent="0.3">
      <c r="A793" s="5" t="s">
        <v>30</v>
      </c>
      <c r="B793" s="17" t="s">
        <v>1100</v>
      </c>
      <c r="C793" s="21"/>
      <c r="D793" s="21" t="s">
        <v>20</v>
      </c>
      <c r="E793" s="21"/>
      <c r="F793" s="21">
        <f>(0)</f>
        <v>0</v>
      </c>
      <c r="G793" s="21">
        <f t="shared" si="43"/>
        <v>0</v>
      </c>
    </row>
    <row r="794" spans="1:7" ht="72" x14ac:dyDescent="0.3">
      <c r="A794" s="5" t="s">
        <v>30</v>
      </c>
      <c r="B794" s="17" t="s">
        <v>1101</v>
      </c>
      <c r="C794" s="21"/>
      <c r="D794" s="21" t="s">
        <v>20</v>
      </c>
      <c r="E794" s="21"/>
      <c r="F794" s="21">
        <f>(0)</f>
        <v>0</v>
      </c>
      <c r="G794" s="21">
        <f t="shared" si="43"/>
        <v>0</v>
      </c>
    </row>
    <row r="795" spans="1:7" ht="86.4" x14ac:dyDescent="0.3">
      <c r="A795" s="5" t="s">
        <v>30</v>
      </c>
      <c r="B795" s="17" t="s">
        <v>1102</v>
      </c>
      <c r="C795" s="21"/>
      <c r="D795" s="21" t="s">
        <v>20</v>
      </c>
      <c r="E795" s="21"/>
      <c r="F795" s="21">
        <f>(0)</f>
        <v>0</v>
      </c>
      <c r="G795" s="21">
        <f t="shared" si="43"/>
        <v>0</v>
      </c>
    </row>
    <row r="796" spans="1:7" ht="72" x14ac:dyDescent="0.3">
      <c r="A796" s="5" t="s">
        <v>30</v>
      </c>
      <c r="B796" s="17" t="s">
        <v>1103</v>
      </c>
      <c r="C796" s="21"/>
      <c r="D796" s="21" t="s">
        <v>20</v>
      </c>
      <c r="E796" s="21"/>
      <c r="F796" s="21">
        <f>(0)</f>
        <v>0</v>
      </c>
      <c r="G796" s="21">
        <f t="shared" si="43"/>
        <v>0</v>
      </c>
    </row>
    <row r="797" spans="1:7" ht="57.6" x14ac:dyDescent="0.3">
      <c r="A797" s="5" t="s">
        <v>30</v>
      </c>
      <c r="B797" s="17" t="s">
        <v>1104</v>
      </c>
      <c r="C797" s="21"/>
      <c r="D797" s="21" t="s">
        <v>20</v>
      </c>
      <c r="E797" s="21"/>
      <c r="F797" s="21">
        <f>(0)</f>
        <v>0</v>
      </c>
      <c r="G797" s="21">
        <f t="shared" si="43"/>
        <v>0</v>
      </c>
    </row>
    <row r="798" spans="1:7" ht="72" x14ac:dyDescent="0.3">
      <c r="A798" s="5" t="s">
        <v>30</v>
      </c>
      <c r="B798" s="17" t="s">
        <v>1105</v>
      </c>
      <c r="C798" s="21"/>
      <c r="D798" s="21" t="s">
        <v>20</v>
      </c>
      <c r="E798" s="21"/>
      <c r="F798" s="21">
        <f>(0)</f>
        <v>0</v>
      </c>
      <c r="G798" s="21">
        <f t="shared" si="43"/>
        <v>0</v>
      </c>
    </row>
    <row r="799" spans="1:7" ht="129.6" x14ac:dyDescent="0.3">
      <c r="A799" s="5" t="s">
        <v>30</v>
      </c>
      <c r="B799" s="17" t="s">
        <v>1106</v>
      </c>
      <c r="C799" s="21"/>
      <c r="D799" s="21" t="s">
        <v>20</v>
      </c>
      <c r="E799" s="21"/>
      <c r="F799" s="21">
        <f>(0)</f>
        <v>0</v>
      </c>
      <c r="G799" s="21">
        <f t="shared" si="43"/>
        <v>0</v>
      </c>
    </row>
    <row r="800" spans="1:7" ht="57.6" x14ac:dyDescent="0.3">
      <c r="A800" s="5" t="s">
        <v>30</v>
      </c>
      <c r="B800" s="17" t="s">
        <v>1107</v>
      </c>
      <c r="C800" s="21"/>
      <c r="D800" s="21" t="s">
        <v>20</v>
      </c>
      <c r="E800" s="21"/>
      <c r="F800" s="21">
        <f>(0)</f>
        <v>0</v>
      </c>
      <c r="G800" s="21">
        <f t="shared" si="43"/>
        <v>0</v>
      </c>
    </row>
    <row r="801" spans="1:7" ht="115.2" x14ac:dyDescent="0.3">
      <c r="A801" s="5" t="s">
        <v>30</v>
      </c>
      <c r="B801" s="17" t="s">
        <v>1108</v>
      </c>
      <c r="C801" s="21"/>
      <c r="D801" s="21" t="s">
        <v>20</v>
      </c>
      <c r="E801" s="21"/>
      <c r="F801" s="21">
        <f>(0)</f>
        <v>0</v>
      </c>
      <c r="G801" s="21">
        <f t="shared" si="43"/>
        <v>0</v>
      </c>
    </row>
    <row r="802" spans="1:7" ht="172.8" x14ac:dyDescent="0.3">
      <c r="A802" s="5" t="s">
        <v>30</v>
      </c>
      <c r="B802" s="17" t="s">
        <v>1109</v>
      </c>
      <c r="C802" s="21"/>
      <c r="D802" s="21" t="s">
        <v>20</v>
      </c>
      <c r="E802" s="21"/>
      <c r="F802" s="21">
        <f>(0)</f>
        <v>0</v>
      </c>
      <c r="G802" s="21">
        <f t="shared" si="43"/>
        <v>0</v>
      </c>
    </row>
    <row r="803" spans="1:7" ht="31.2" x14ac:dyDescent="0.3">
      <c r="A803" s="3"/>
      <c r="B803" s="11" t="s">
        <v>1110</v>
      </c>
      <c r="C803" s="19"/>
      <c r="D803" s="19"/>
      <c r="E803" s="19"/>
      <c r="F803" s="19"/>
      <c r="G803" s="19"/>
    </row>
    <row r="804" spans="1:7" ht="57.6" x14ac:dyDescent="0.3">
      <c r="A804" s="5" t="s">
        <v>1111</v>
      </c>
      <c r="B804" s="17" t="s">
        <v>1112</v>
      </c>
      <c r="C804" s="21">
        <f>(1)*(1)*(1)*(1)*(1 + (0))</f>
        <v>1</v>
      </c>
      <c r="D804" s="21" t="s">
        <v>11</v>
      </c>
      <c r="E804" s="21"/>
      <c r="F804" s="21">
        <f>(0)</f>
        <v>0</v>
      </c>
      <c r="G804" s="21">
        <f t="shared" ref="G804:G832" si="44">(C804 * E804 + C804 * E804 * F804)</f>
        <v>0</v>
      </c>
    </row>
    <row r="805" spans="1:7" ht="57.6" x14ac:dyDescent="0.3">
      <c r="A805" s="5" t="s">
        <v>1113</v>
      </c>
      <c r="B805" s="17" t="s">
        <v>1114</v>
      </c>
      <c r="C805" s="21">
        <f>(1)*(1)*(1)*(1)*(1 + (0))</f>
        <v>1</v>
      </c>
      <c r="D805" s="21" t="s">
        <v>11</v>
      </c>
      <c r="E805" s="21"/>
      <c r="F805" s="21">
        <f>(0)</f>
        <v>0</v>
      </c>
      <c r="G805" s="21">
        <f t="shared" si="44"/>
        <v>0</v>
      </c>
    </row>
    <row r="806" spans="1:7" ht="72" x14ac:dyDescent="0.3">
      <c r="A806" s="5" t="s">
        <v>1115</v>
      </c>
      <c r="B806" s="17" t="s">
        <v>1116</v>
      </c>
      <c r="C806" s="21">
        <f>(1)*(1)*(1)*(1)*(1 + (0))</f>
        <v>1</v>
      </c>
      <c r="D806" s="21" t="s">
        <v>11</v>
      </c>
      <c r="E806" s="21"/>
      <c r="F806" s="21">
        <f>(0)</f>
        <v>0</v>
      </c>
      <c r="G806" s="21">
        <f t="shared" si="44"/>
        <v>0</v>
      </c>
    </row>
    <row r="807" spans="1:7" ht="187.2" x14ac:dyDescent="0.3">
      <c r="A807" s="5" t="s">
        <v>30</v>
      </c>
      <c r="B807" s="17" t="s">
        <v>1117</v>
      </c>
      <c r="C807" s="21"/>
      <c r="D807" s="21" t="s">
        <v>120</v>
      </c>
      <c r="E807" s="21"/>
      <c r="F807" s="21">
        <f>(0)</f>
        <v>0</v>
      </c>
      <c r="G807" s="21">
        <f t="shared" si="44"/>
        <v>0</v>
      </c>
    </row>
    <row r="808" spans="1:7" ht="144" x14ac:dyDescent="0.3">
      <c r="A808" s="5" t="s">
        <v>1118</v>
      </c>
      <c r="B808" s="17" t="s">
        <v>1119</v>
      </c>
      <c r="C808" s="21">
        <f t="shared" ref="C808:C823" si="45">(1)*(1)*(1)*(1)*(1 + (0))</f>
        <v>1</v>
      </c>
      <c r="D808" s="21" t="s">
        <v>11</v>
      </c>
      <c r="E808" s="21"/>
      <c r="F808" s="21">
        <f>(0)</f>
        <v>0</v>
      </c>
      <c r="G808" s="21">
        <f t="shared" si="44"/>
        <v>0</v>
      </c>
    </row>
    <row r="809" spans="1:7" ht="230.4" x14ac:dyDescent="0.3">
      <c r="A809" s="5" t="s">
        <v>1120</v>
      </c>
      <c r="B809" s="17" t="s">
        <v>1121</v>
      </c>
      <c r="C809" s="21">
        <f t="shared" si="45"/>
        <v>1</v>
      </c>
      <c r="D809" s="21" t="s">
        <v>11</v>
      </c>
      <c r="E809" s="21"/>
      <c r="F809" s="21">
        <f>(0)</f>
        <v>0</v>
      </c>
      <c r="G809" s="21">
        <f t="shared" si="44"/>
        <v>0</v>
      </c>
    </row>
    <row r="810" spans="1:7" ht="158.4" x14ac:dyDescent="0.3">
      <c r="A810" s="5" t="s">
        <v>1122</v>
      </c>
      <c r="B810" s="17" t="s">
        <v>1123</v>
      </c>
      <c r="C810" s="21">
        <f t="shared" si="45"/>
        <v>1</v>
      </c>
      <c r="D810" s="21" t="s">
        <v>11</v>
      </c>
      <c r="E810" s="21"/>
      <c r="F810" s="21">
        <f>(0)</f>
        <v>0</v>
      </c>
      <c r="G810" s="21">
        <f t="shared" si="44"/>
        <v>0</v>
      </c>
    </row>
    <row r="811" spans="1:7" ht="144" x14ac:dyDescent="0.3">
      <c r="A811" s="5" t="s">
        <v>1124</v>
      </c>
      <c r="B811" s="17" t="s">
        <v>1125</v>
      </c>
      <c r="C811" s="21">
        <f t="shared" si="45"/>
        <v>1</v>
      </c>
      <c r="D811" s="21" t="s">
        <v>11</v>
      </c>
      <c r="E811" s="21"/>
      <c r="F811" s="21">
        <f>(0)</f>
        <v>0</v>
      </c>
      <c r="G811" s="21">
        <f t="shared" si="44"/>
        <v>0</v>
      </c>
    </row>
    <row r="812" spans="1:7" ht="144" x14ac:dyDescent="0.3">
      <c r="A812" s="5" t="s">
        <v>1126</v>
      </c>
      <c r="B812" s="17" t="s">
        <v>1127</v>
      </c>
      <c r="C812" s="21">
        <f t="shared" si="45"/>
        <v>1</v>
      </c>
      <c r="D812" s="21" t="s">
        <v>11</v>
      </c>
      <c r="E812" s="21"/>
      <c r="F812" s="21">
        <f>(0)</f>
        <v>0</v>
      </c>
      <c r="G812" s="21">
        <f t="shared" si="44"/>
        <v>0</v>
      </c>
    </row>
    <row r="813" spans="1:7" ht="158.4" x14ac:dyDescent="0.3">
      <c r="A813" s="5" t="s">
        <v>1128</v>
      </c>
      <c r="B813" s="17" t="s">
        <v>1129</v>
      </c>
      <c r="C813" s="21">
        <f t="shared" si="45"/>
        <v>1</v>
      </c>
      <c r="D813" s="21" t="s">
        <v>11</v>
      </c>
      <c r="E813" s="21"/>
      <c r="F813" s="21">
        <f>(0)</f>
        <v>0</v>
      </c>
      <c r="G813" s="21">
        <f t="shared" si="44"/>
        <v>0</v>
      </c>
    </row>
    <row r="814" spans="1:7" ht="144" x14ac:dyDescent="0.3">
      <c r="A814" s="5" t="s">
        <v>1130</v>
      </c>
      <c r="B814" s="17" t="s">
        <v>1131</v>
      </c>
      <c r="C814" s="21">
        <f t="shared" si="45"/>
        <v>1</v>
      </c>
      <c r="D814" s="21" t="s">
        <v>11</v>
      </c>
      <c r="E814" s="21"/>
      <c r="F814" s="21">
        <f>(0)</f>
        <v>0</v>
      </c>
      <c r="G814" s="21">
        <f t="shared" si="44"/>
        <v>0</v>
      </c>
    </row>
    <row r="815" spans="1:7" ht="172.8" x14ac:dyDescent="0.3">
      <c r="A815" s="5" t="s">
        <v>1132</v>
      </c>
      <c r="B815" s="17" t="s">
        <v>1133</v>
      </c>
      <c r="C815" s="21">
        <f t="shared" si="45"/>
        <v>1</v>
      </c>
      <c r="D815" s="21" t="s">
        <v>11</v>
      </c>
      <c r="E815" s="21"/>
      <c r="F815" s="21">
        <f>(0)</f>
        <v>0</v>
      </c>
      <c r="G815" s="21">
        <f t="shared" si="44"/>
        <v>0</v>
      </c>
    </row>
    <row r="816" spans="1:7" ht="144" x14ac:dyDescent="0.3">
      <c r="A816" s="5" t="s">
        <v>1134</v>
      </c>
      <c r="B816" s="17" t="s">
        <v>1135</v>
      </c>
      <c r="C816" s="21">
        <f t="shared" si="45"/>
        <v>1</v>
      </c>
      <c r="D816" s="21" t="s">
        <v>11</v>
      </c>
      <c r="E816" s="21"/>
      <c r="F816" s="21">
        <f>(0)</f>
        <v>0</v>
      </c>
      <c r="G816" s="21">
        <f t="shared" si="44"/>
        <v>0</v>
      </c>
    </row>
    <row r="817" spans="1:7" ht="144" x14ac:dyDescent="0.3">
      <c r="A817" s="5" t="s">
        <v>1136</v>
      </c>
      <c r="B817" s="17" t="s">
        <v>1137</v>
      </c>
      <c r="C817" s="21">
        <f t="shared" si="45"/>
        <v>1</v>
      </c>
      <c r="D817" s="21" t="s">
        <v>11</v>
      </c>
      <c r="E817" s="21"/>
      <c r="F817" s="21">
        <f>(0)</f>
        <v>0</v>
      </c>
      <c r="G817" s="21">
        <f t="shared" si="44"/>
        <v>0</v>
      </c>
    </row>
    <row r="818" spans="1:7" ht="144" x14ac:dyDescent="0.3">
      <c r="A818" s="5" t="s">
        <v>1138</v>
      </c>
      <c r="B818" s="17" t="s">
        <v>1139</v>
      </c>
      <c r="C818" s="21">
        <f t="shared" si="45"/>
        <v>1</v>
      </c>
      <c r="D818" s="21" t="s">
        <v>11</v>
      </c>
      <c r="E818" s="21"/>
      <c r="F818" s="21">
        <f>(0)</f>
        <v>0</v>
      </c>
      <c r="G818" s="21">
        <f t="shared" si="44"/>
        <v>0</v>
      </c>
    </row>
    <row r="819" spans="1:7" ht="144" x14ac:dyDescent="0.3">
      <c r="A819" s="5" t="s">
        <v>1140</v>
      </c>
      <c r="B819" s="17" t="s">
        <v>1141</v>
      </c>
      <c r="C819" s="21">
        <f t="shared" si="45"/>
        <v>1</v>
      </c>
      <c r="D819" s="21" t="s">
        <v>11</v>
      </c>
      <c r="E819" s="21"/>
      <c r="F819" s="21">
        <f>(0)</f>
        <v>0</v>
      </c>
      <c r="G819" s="21">
        <f t="shared" si="44"/>
        <v>0</v>
      </c>
    </row>
    <row r="820" spans="1:7" ht="144" x14ac:dyDescent="0.3">
      <c r="A820" s="5" t="s">
        <v>1142</v>
      </c>
      <c r="B820" s="17" t="s">
        <v>1143</v>
      </c>
      <c r="C820" s="21">
        <f t="shared" si="45"/>
        <v>1</v>
      </c>
      <c r="D820" s="21" t="s">
        <v>11</v>
      </c>
      <c r="E820" s="21"/>
      <c r="F820" s="21">
        <f>(0)</f>
        <v>0</v>
      </c>
      <c r="G820" s="21">
        <f t="shared" si="44"/>
        <v>0</v>
      </c>
    </row>
    <row r="821" spans="1:7" ht="158.4" x14ac:dyDescent="0.3">
      <c r="A821" s="5" t="s">
        <v>1144</v>
      </c>
      <c r="B821" s="17" t="s">
        <v>1145</v>
      </c>
      <c r="C821" s="21">
        <f t="shared" si="45"/>
        <v>1</v>
      </c>
      <c r="D821" s="21" t="s">
        <v>11</v>
      </c>
      <c r="E821" s="21"/>
      <c r="F821" s="21">
        <f>(0)</f>
        <v>0</v>
      </c>
      <c r="G821" s="21">
        <f t="shared" si="44"/>
        <v>0</v>
      </c>
    </row>
    <row r="822" spans="1:7" ht="158.4" x14ac:dyDescent="0.3">
      <c r="A822" s="5" t="s">
        <v>1146</v>
      </c>
      <c r="B822" s="17" t="s">
        <v>1147</v>
      </c>
      <c r="C822" s="21">
        <f t="shared" si="45"/>
        <v>1</v>
      </c>
      <c r="D822" s="21" t="s">
        <v>11</v>
      </c>
      <c r="E822" s="21"/>
      <c r="F822" s="21">
        <f>(0)</f>
        <v>0</v>
      </c>
      <c r="G822" s="21">
        <f t="shared" si="44"/>
        <v>0</v>
      </c>
    </row>
    <row r="823" spans="1:7" ht="72" x14ac:dyDescent="0.3">
      <c r="A823" s="5" t="s">
        <v>1148</v>
      </c>
      <c r="B823" s="17" t="s">
        <v>1149</v>
      </c>
      <c r="C823" s="21">
        <f t="shared" si="45"/>
        <v>1</v>
      </c>
      <c r="D823" s="21" t="s">
        <v>11</v>
      </c>
      <c r="E823" s="21"/>
      <c r="F823" s="21">
        <f>(0)</f>
        <v>0</v>
      </c>
      <c r="G823" s="21">
        <f t="shared" si="44"/>
        <v>0</v>
      </c>
    </row>
    <row r="824" spans="1:7" ht="86.4" x14ac:dyDescent="0.3">
      <c r="A824" s="5" t="s">
        <v>30</v>
      </c>
      <c r="B824" s="17" t="s">
        <v>1150</v>
      </c>
      <c r="C824" s="21"/>
      <c r="D824" s="21" t="s">
        <v>120</v>
      </c>
      <c r="E824" s="21"/>
      <c r="F824" s="21">
        <f>(0)</f>
        <v>0</v>
      </c>
      <c r="G824" s="21">
        <f t="shared" si="44"/>
        <v>0</v>
      </c>
    </row>
    <row r="825" spans="1:7" ht="57.6" x14ac:dyDescent="0.3">
      <c r="A825" s="5" t="s">
        <v>1151</v>
      </c>
      <c r="B825" s="17" t="s">
        <v>1152</v>
      </c>
      <c r="C825" s="21">
        <f>(1)*(1)*(1)*(1)*(1 + (0))</f>
        <v>1</v>
      </c>
      <c r="D825" s="21" t="s">
        <v>11</v>
      </c>
      <c r="E825" s="21"/>
      <c r="F825" s="21">
        <f>(0)</f>
        <v>0</v>
      </c>
      <c r="G825" s="21">
        <f t="shared" si="44"/>
        <v>0</v>
      </c>
    </row>
    <row r="826" spans="1:7" ht="57.6" x14ac:dyDescent="0.3">
      <c r="A826" s="5" t="s">
        <v>1153</v>
      </c>
      <c r="B826" s="17" t="s">
        <v>1154</v>
      </c>
      <c r="C826" s="21">
        <f>(1)*(1)*(1)*(1)*(1 + (0))</f>
        <v>1</v>
      </c>
      <c r="D826" s="21" t="s">
        <v>11</v>
      </c>
      <c r="E826" s="21"/>
      <c r="F826" s="21">
        <f>(0)</f>
        <v>0</v>
      </c>
      <c r="G826" s="21">
        <f t="shared" si="44"/>
        <v>0</v>
      </c>
    </row>
    <row r="827" spans="1:7" ht="57.6" x14ac:dyDescent="0.3">
      <c r="A827" s="5" t="s">
        <v>1155</v>
      </c>
      <c r="B827" s="17" t="s">
        <v>1156</v>
      </c>
      <c r="C827" s="21">
        <f>(1)*(1)*(1)*(1)*(1 + (0))</f>
        <v>1</v>
      </c>
      <c r="D827" s="21" t="s">
        <v>11</v>
      </c>
      <c r="E827" s="21"/>
      <c r="F827" s="21">
        <f>(0)</f>
        <v>0</v>
      </c>
      <c r="G827" s="21">
        <f t="shared" si="44"/>
        <v>0</v>
      </c>
    </row>
    <row r="828" spans="1:7" ht="72" x14ac:dyDescent="0.3">
      <c r="A828" s="5" t="s">
        <v>1157</v>
      </c>
      <c r="B828" s="17" t="s">
        <v>1158</v>
      </c>
      <c r="C828" s="21">
        <f>(1)*(1)*(1)*(1)*(1 + (0))</f>
        <v>1</v>
      </c>
      <c r="D828" s="21" t="s">
        <v>11</v>
      </c>
      <c r="E828" s="21"/>
      <c r="F828" s="21">
        <f>(0)</f>
        <v>0</v>
      </c>
      <c r="G828" s="21">
        <f t="shared" si="44"/>
        <v>0</v>
      </c>
    </row>
    <row r="829" spans="1:7" ht="86.4" x14ac:dyDescent="0.3">
      <c r="A829" s="5" t="s">
        <v>30</v>
      </c>
      <c r="B829" s="17" t="s">
        <v>1159</v>
      </c>
      <c r="C829" s="21"/>
      <c r="D829" s="21" t="s">
        <v>120</v>
      </c>
      <c r="E829" s="21"/>
      <c r="F829" s="21">
        <f>(0)</f>
        <v>0</v>
      </c>
      <c r="G829" s="21">
        <f t="shared" si="44"/>
        <v>0</v>
      </c>
    </row>
    <row r="830" spans="1:7" ht="72" x14ac:dyDescent="0.3">
      <c r="A830" s="5" t="s">
        <v>1160</v>
      </c>
      <c r="B830" s="17" t="s">
        <v>1161</v>
      </c>
      <c r="C830" s="21">
        <f>(1)*(1)*(1)*(1)*(1 + (0))</f>
        <v>1</v>
      </c>
      <c r="D830" s="21" t="s">
        <v>11</v>
      </c>
      <c r="E830" s="21"/>
      <c r="F830" s="21">
        <f>(0)</f>
        <v>0</v>
      </c>
      <c r="G830" s="21">
        <f t="shared" si="44"/>
        <v>0</v>
      </c>
    </row>
    <row r="831" spans="1:7" ht="57.6" x14ac:dyDescent="0.3">
      <c r="A831" s="5" t="s">
        <v>30</v>
      </c>
      <c r="B831" s="17" t="s">
        <v>1162</v>
      </c>
      <c r="C831" s="21"/>
      <c r="D831" s="21" t="s">
        <v>120</v>
      </c>
      <c r="E831" s="21"/>
      <c r="F831" s="21">
        <f>(0)</f>
        <v>0</v>
      </c>
      <c r="G831" s="21">
        <f t="shared" si="44"/>
        <v>0</v>
      </c>
    </row>
    <row r="832" spans="1:7" ht="43.2" x14ac:dyDescent="0.3">
      <c r="A832" s="5" t="s">
        <v>1163</v>
      </c>
      <c r="B832" s="17" t="s">
        <v>1164</v>
      </c>
      <c r="C832" s="21">
        <f>(1)*(1)*(1)*(1)*(1 + (0))</f>
        <v>1</v>
      </c>
      <c r="D832" s="21" t="s">
        <v>11</v>
      </c>
      <c r="E832" s="21"/>
      <c r="F832" s="21">
        <f>(0)</f>
        <v>0</v>
      </c>
      <c r="G832" s="21">
        <f t="shared" si="44"/>
        <v>0</v>
      </c>
    </row>
    <row r="833" spans="1:7" ht="31.2" x14ac:dyDescent="0.3">
      <c r="A833" s="3"/>
      <c r="B833" s="11" t="s">
        <v>1165</v>
      </c>
      <c r="C833" s="19"/>
      <c r="D833" s="19"/>
      <c r="E833" s="19"/>
      <c r="F833" s="19"/>
      <c r="G833" s="19"/>
    </row>
    <row r="834" spans="1:7" ht="187.2" x14ac:dyDescent="0.3">
      <c r="A834" s="5" t="s">
        <v>30</v>
      </c>
      <c r="B834" s="17" t="s">
        <v>1117</v>
      </c>
      <c r="C834" s="21"/>
      <c r="D834" s="21" t="s">
        <v>120</v>
      </c>
      <c r="E834" s="21"/>
      <c r="F834" s="21">
        <f>(0)</f>
        <v>0</v>
      </c>
      <c r="G834" s="21">
        <f t="shared" ref="G834:G843" si="46">(C834 * E834 + C834 * E834 * F834)</f>
        <v>0</v>
      </c>
    </row>
    <row r="835" spans="1:7" ht="259.2" x14ac:dyDescent="0.3">
      <c r="A835" s="5" t="s">
        <v>1166</v>
      </c>
      <c r="B835" s="17" t="s">
        <v>1167</v>
      </c>
      <c r="C835" s="21">
        <f t="shared" ref="C835:C843" si="47">(1)*(1)*(1)*(1)*(1 + (0))</f>
        <v>1</v>
      </c>
      <c r="D835" s="21" t="s">
        <v>11</v>
      </c>
      <c r="E835" s="21"/>
      <c r="F835" s="21">
        <f>(0)</f>
        <v>0</v>
      </c>
      <c r="G835" s="21">
        <f t="shared" si="46"/>
        <v>0</v>
      </c>
    </row>
    <row r="836" spans="1:7" ht="86.4" x14ac:dyDescent="0.3">
      <c r="A836" s="5" t="s">
        <v>1168</v>
      </c>
      <c r="B836" s="17" t="s">
        <v>1169</v>
      </c>
      <c r="C836" s="21">
        <f t="shared" si="47"/>
        <v>1</v>
      </c>
      <c r="D836" s="21" t="s">
        <v>11</v>
      </c>
      <c r="E836" s="21"/>
      <c r="F836" s="21">
        <f>(0)</f>
        <v>0</v>
      </c>
      <c r="G836" s="21">
        <f t="shared" si="46"/>
        <v>0</v>
      </c>
    </row>
    <row r="837" spans="1:7" ht="100.8" x14ac:dyDescent="0.3">
      <c r="A837" s="5" t="s">
        <v>1170</v>
      </c>
      <c r="B837" s="17" t="s">
        <v>1171</v>
      </c>
      <c r="C837" s="21">
        <f t="shared" si="47"/>
        <v>1</v>
      </c>
      <c r="D837" s="21" t="s">
        <v>11</v>
      </c>
      <c r="E837" s="21"/>
      <c r="F837" s="21">
        <f>(0)</f>
        <v>0</v>
      </c>
      <c r="G837" s="21">
        <f t="shared" si="46"/>
        <v>0</v>
      </c>
    </row>
    <row r="838" spans="1:7" ht="72" x14ac:dyDescent="0.3">
      <c r="A838" s="5" t="s">
        <v>1172</v>
      </c>
      <c r="B838" s="17" t="s">
        <v>1173</v>
      </c>
      <c r="C838" s="21">
        <f t="shared" si="47"/>
        <v>1</v>
      </c>
      <c r="D838" s="21" t="s">
        <v>11</v>
      </c>
      <c r="E838" s="21"/>
      <c r="F838" s="21">
        <f>(0)</f>
        <v>0</v>
      </c>
      <c r="G838" s="21">
        <f t="shared" si="46"/>
        <v>0</v>
      </c>
    </row>
    <row r="839" spans="1:7" ht="43.2" x14ac:dyDescent="0.3">
      <c r="A839" s="5" t="s">
        <v>1174</v>
      </c>
      <c r="B839" s="17" t="s">
        <v>1175</v>
      </c>
      <c r="C839" s="21">
        <f t="shared" si="47"/>
        <v>1</v>
      </c>
      <c r="D839" s="21" t="s">
        <v>11</v>
      </c>
      <c r="E839" s="21"/>
      <c r="F839" s="21">
        <f>(0)</f>
        <v>0</v>
      </c>
      <c r="G839" s="21">
        <f t="shared" si="46"/>
        <v>0</v>
      </c>
    </row>
    <row r="840" spans="1:7" ht="57.6" x14ac:dyDescent="0.3">
      <c r="A840" s="5" t="s">
        <v>1176</v>
      </c>
      <c r="B840" s="17" t="s">
        <v>1177</v>
      </c>
      <c r="C840" s="21">
        <f t="shared" si="47"/>
        <v>1</v>
      </c>
      <c r="D840" s="21" t="s">
        <v>11</v>
      </c>
      <c r="E840" s="21"/>
      <c r="F840" s="21">
        <f>(0)</f>
        <v>0</v>
      </c>
      <c r="G840" s="21">
        <f t="shared" si="46"/>
        <v>0</v>
      </c>
    </row>
    <row r="841" spans="1:7" ht="57.6" x14ac:dyDescent="0.3">
      <c r="A841" s="5" t="s">
        <v>1178</v>
      </c>
      <c r="B841" s="17" t="s">
        <v>1179</v>
      </c>
      <c r="C841" s="21">
        <f t="shared" si="47"/>
        <v>1</v>
      </c>
      <c r="D841" s="21" t="s">
        <v>11</v>
      </c>
      <c r="E841" s="21"/>
      <c r="F841" s="21">
        <f>(0)</f>
        <v>0</v>
      </c>
      <c r="G841" s="21">
        <f t="shared" si="46"/>
        <v>0</v>
      </c>
    </row>
    <row r="842" spans="1:7" ht="28.8" x14ac:dyDescent="0.3">
      <c r="A842" s="5" t="s">
        <v>1180</v>
      </c>
      <c r="B842" s="17" t="s">
        <v>1181</v>
      </c>
      <c r="C842" s="21">
        <f t="shared" si="47"/>
        <v>1</v>
      </c>
      <c r="D842" s="21" t="s">
        <v>11</v>
      </c>
      <c r="E842" s="21"/>
      <c r="F842" s="21">
        <f>(0)</f>
        <v>0</v>
      </c>
      <c r="G842" s="21">
        <f t="shared" si="46"/>
        <v>0</v>
      </c>
    </row>
    <row r="843" spans="1:7" ht="72" x14ac:dyDescent="0.3">
      <c r="A843" s="5" t="s">
        <v>1182</v>
      </c>
      <c r="B843" s="17" t="s">
        <v>1183</v>
      </c>
      <c r="C843" s="21">
        <f t="shared" si="47"/>
        <v>1</v>
      </c>
      <c r="D843" s="21" t="s">
        <v>11</v>
      </c>
      <c r="E843" s="21"/>
      <c r="F843" s="21">
        <f>(0)</f>
        <v>0</v>
      </c>
      <c r="G843" s="21">
        <f t="shared" si="46"/>
        <v>0</v>
      </c>
    </row>
    <row r="844" spans="1:7" ht="31.2" x14ac:dyDescent="0.3">
      <c r="A844" s="3"/>
      <c r="B844" s="11" t="s">
        <v>1184</v>
      </c>
      <c r="C844" s="19"/>
      <c r="D844" s="19"/>
      <c r="E844" s="19"/>
      <c r="F844" s="19"/>
      <c r="G844" s="19"/>
    </row>
    <row r="845" spans="1:7" ht="43.2" x14ac:dyDescent="0.3">
      <c r="A845" s="5" t="s">
        <v>1185</v>
      </c>
      <c r="B845" s="17" t="s">
        <v>1186</v>
      </c>
      <c r="C845" s="21">
        <f t="shared" ref="C845:C851" si="48">(1)*(1)*(1)*(1)*(1 + (0))</f>
        <v>1</v>
      </c>
      <c r="D845" s="21" t="s">
        <v>11</v>
      </c>
      <c r="E845" s="21"/>
      <c r="F845" s="21">
        <f>(0)</f>
        <v>0</v>
      </c>
      <c r="G845" s="21">
        <f t="shared" ref="G845:G851" si="49">(C845 * E845 + C845 * E845 * F845)</f>
        <v>0</v>
      </c>
    </row>
    <row r="846" spans="1:7" ht="43.2" x14ac:dyDescent="0.3">
      <c r="A846" s="5" t="s">
        <v>1187</v>
      </c>
      <c r="B846" s="17" t="s">
        <v>1188</v>
      </c>
      <c r="C846" s="21">
        <f t="shared" si="48"/>
        <v>1</v>
      </c>
      <c r="D846" s="21" t="s">
        <v>11</v>
      </c>
      <c r="E846" s="21"/>
      <c r="F846" s="21">
        <f>(0)</f>
        <v>0</v>
      </c>
      <c r="G846" s="21">
        <f t="shared" si="49"/>
        <v>0</v>
      </c>
    </row>
    <row r="847" spans="1:7" ht="28.8" x14ac:dyDescent="0.3">
      <c r="A847" s="5" t="s">
        <v>1189</v>
      </c>
      <c r="B847" s="17" t="s">
        <v>1190</v>
      </c>
      <c r="C847" s="21">
        <f t="shared" si="48"/>
        <v>1</v>
      </c>
      <c r="D847" s="21" t="s">
        <v>11</v>
      </c>
      <c r="E847" s="21"/>
      <c r="F847" s="21">
        <f>(0)</f>
        <v>0</v>
      </c>
      <c r="G847" s="21">
        <f t="shared" si="49"/>
        <v>0</v>
      </c>
    </row>
    <row r="848" spans="1:7" ht="57.6" x14ac:dyDescent="0.3">
      <c r="A848" s="5" t="s">
        <v>1191</v>
      </c>
      <c r="B848" s="17" t="s">
        <v>1192</v>
      </c>
      <c r="C848" s="21">
        <f t="shared" si="48"/>
        <v>1</v>
      </c>
      <c r="D848" s="21" t="s">
        <v>11</v>
      </c>
      <c r="E848" s="21"/>
      <c r="F848" s="21">
        <f>(0)</f>
        <v>0</v>
      </c>
      <c r="G848" s="21">
        <f t="shared" si="49"/>
        <v>0</v>
      </c>
    </row>
    <row r="849" spans="1:7" ht="57.6" x14ac:dyDescent="0.3">
      <c r="A849" s="5" t="s">
        <v>1193</v>
      </c>
      <c r="B849" s="17" t="s">
        <v>1194</v>
      </c>
      <c r="C849" s="21">
        <f t="shared" si="48"/>
        <v>1</v>
      </c>
      <c r="D849" s="21" t="s">
        <v>11</v>
      </c>
      <c r="E849" s="21"/>
      <c r="F849" s="21">
        <f>(0)</f>
        <v>0</v>
      </c>
      <c r="G849" s="21">
        <f t="shared" si="49"/>
        <v>0</v>
      </c>
    </row>
    <row r="850" spans="1:7" ht="57.6" x14ac:dyDescent="0.3">
      <c r="A850" s="5" t="s">
        <v>1195</v>
      </c>
      <c r="B850" s="17" t="s">
        <v>1196</v>
      </c>
      <c r="C850" s="21">
        <f t="shared" si="48"/>
        <v>1</v>
      </c>
      <c r="D850" s="21" t="s">
        <v>11</v>
      </c>
      <c r="E850" s="21"/>
      <c r="F850" s="21">
        <f>(0)</f>
        <v>0</v>
      </c>
      <c r="G850" s="21">
        <f t="shared" si="49"/>
        <v>0</v>
      </c>
    </row>
    <row r="851" spans="1:7" ht="57.6" x14ac:dyDescent="0.3">
      <c r="A851" s="5" t="s">
        <v>1197</v>
      </c>
      <c r="B851" s="17" t="s">
        <v>1198</v>
      </c>
      <c r="C851" s="21">
        <f t="shared" si="48"/>
        <v>1</v>
      </c>
      <c r="D851" s="21" t="s">
        <v>11</v>
      </c>
      <c r="E851" s="21"/>
      <c r="F851" s="21">
        <f>(0)</f>
        <v>0</v>
      </c>
      <c r="G851" s="21">
        <f t="shared" si="49"/>
        <v>0</v>
      </c>
    </row>
    <row r="852" spans="1:7" ht="31.2" x14ac:dyDescent="0.3">
      <c r="A852" s="3"/>
      <c r="B852" s="11" t="s">
        <v>1199</v>
      </c>
      <c r="C852" s="19"/>
      <c r="D852" s="19"/>
      <c r="E852" s="19"/>
      <c r="F852" s="19"/>
      <c r="G852" s="19"/>
    </row>
    <row r="853" spans="1:7" x14ac:dyDescent="0.3">
      <c r="A853" s="5" t="s">
        <v>1200</v>
      </c>
      <c r="B853" s="17" t="s">
        <v>1201</v>
      </c>
      <c r="C853" s="21">
        <f t="shared" ref="C853:C858" si="50">(1)*(1)*(1)*(1)*(1 + (0))</f>
        <v>1</v>
      </c>
      <c r="D853" s="21" t="s">
        <v>11</v>
      </c>
      <c r="E853" s="21"/>
      <c r="F853" s="21">
        <f>(0)</f>
        <v>0</v>
      </c>
      <c r="G853" s="21">
        <f t="shared" ref="G853:G858" si="51">(C853 * E853 + C853 * E853 * F853)</f>
        <v>0</v>
      </c>
    </row>
    <row r="854" spans="1:7" x14ac:dyDescent="0.3">
      <c r="A854" s="5" t="s">
        <v>1202</v>
      </c>
      <c r="B854" s="17" t="s">
        <v>1203</v>
      </c>
      <c r="C854" s="21">
        <f t="shared" si="50"/>
        <v>1</v>
      </c>
      <c r="D854" s="21" t="s">
        <v>11</v>
      </c>
      <c r="E854" s="21"/>
      <c r="F854" s="21">
        <f>(0)</f>
        <v>0</v>
      </c>
      <c r="G854" s="21">
        <f t="shared" si="51"/>
        <v>0</v>
      </c>
    </row>
    <row r="855" spans="1:7" x14ac:dyDescent="0.3">
      <c r="A855" s="5" t="s">
        <v>1204</v>
      </c>
      <c r="B855" s="17" t="s">
        <v>1205</v>
      </c>
      <c r="C855" s="21">
        <f t="shared" si="50"/>
        <v>1</v>
      </c>
      <c r="D855" s="21" t="s">
        <v>11</v>
      </c>
      <c r="E855" s="21"/>
      <c r="F855" s="21">
        <f>(0)</f>
        <v>0</v>
      </c>
      <c r="G855" s="21">
        <f t="shared" si="51"/>
        <v>0</v>
      </c>
    </row>
    <row r="856" spans="1:7" x14ac:dyDescent="0.3">
      <c r="A856" s="5" t="s">
        <v>1206</v>
      </c>
      <c r="B856" s="17" t="s">
        <v>1207</v>
      </c>
      <c r="C856" s="21">
        <f t="shared" si="50"/>
        <v>1</v>
      </c>
      <c r="D856" s="21" t="s">
        <v>11</v>
      </c>
      <c r="E856" s="21"/>
      <c r="F856" s="21">
        <f>(0)</f>
        <v>0</v>
      </c>
      <c r="G856" s="21">
        <f t="shared" si="51"/>
        <v>0</v>
      </c>
    </row>
    <row r="857" spans="1:7" ht="57.6" x14ac:dyDescent="0.3">
      <c r="A857" s="5" t="s">
        <v>1208</v>
      </c>
      <c r="B857" s="17" t="s">
        <v>1209</v>
      </c>
      <c r="C857" s="21">
        <f t="shared" si="50"/>
        <v>1</v>
      </c>
      <c r="D857" s="21" t="s">
        <v>11</v>
      </c>
      <c r="E857" s="21"/>
      <c r="F857" s="21">
        <f>(0)</f>
        <v>0</v>
      </c>
      <c r="G857" s="21">
        <f t="shared" si="51"/>
        <v>0</v>
      </c>
    </row>
    <row r="858" spans="1:7" ht="57.6" x14ac:dyDescent="0.3">
      <c r="A858" s="5" t="s">
        <v>1210</v>
      </c>
      <c r="B858" s="17" t="s">
        <v>1211</v>
      </c>
      <c r="C858" s="21">
        <f t="shared" si="50"/>
        <v>1</v>
      </c>
      <c r="D858" s="21" t="s">
        <v>11</v>
      </c>
      <c r="E858" s="21"/>
      <c r="F858" s="21">
        <f>(0)</f>
        <v>0</v>
      </c>
      <c r="G858" s="21">
        <f t="shared" si="51"/>
        <v>0</v>
      </c>
    </row>
    <row r="859" spans="1:7" ht="15.6" x14ac:dyDescent="0.3">
      <c r="A859" s="3"/>
      <c r="B859" s="11" t="s">
        <v>1212</v>
      </c>
      <c r="C859" s="19"/>
      <c r="D859" s="19"/>
      <c r="E859" s="19"/>
      <c r="F859" s="19"/>
      <c r="G859" s="19"/>
    </row>
    <row r="860" spans="1:7" ht="28.8" x14ac:dyDescent="0.3">
      <c r="A860" s="5" t="s">
        <v>1213</v>
      </c>
      <c r="B860" s="17" t="s">
        <v>1214</v>
      </c>
      <c r="C860" s="21">
        <f>(1)*(1)*(1)*(1)*(1 + (0))</f>
        <v>1</v>
      </c>
      <c r="D860" s="21" t="s">
        <v>11</v>
      </c>
      <c r="E860" s="21"/>
      <c r="F860" s="21">
        <f>(0)</f>
        <v>0</v>
      </c>
      <c r="G860" s="21">
        <f>(C860 * E860 + C860 * E860 * F860)</f>
        <v>0</v>
      </c>
    </row>
    <row r="861" spans="1:7" x14ac:dyDescent="0.3">
      <c r="A861" s="5" t="s">
        <v>1215</v>
      </c>
      <c r="B861" s="17" t="s">
        <v>1216</v>
      </c>
      <c r="C861" s="21">
        <f>(1)*(1)*(1)*(1)*(1 + (0))</f>
        <v>1</v>
      </c>
      <c r="D861" s="21" t="s">
        <v>11</v>
      </c>
      <c r="E861" s="21"/>
      <c r="F861" s="21">
        <f>(0)</f>
        <v>0</v>
      </c>
      <c r="G861" s="21">
        <f>(C861 * E861 + C861 * E861 * F861)</f>
        <v>0</v>
      </c>
    </row>
    <row r="862" spans="1:7" x14ac:dyDescent="0.3">
      <c r="A862" s="5" t="s">
        <v>1217</v>
      </c>
      <c r="B862" s="17" t="s">
        <v>1218</v>
      </c>
      <c r="C862" s="21">
        <f>(1)*(1)*(1)*(1)*(1 + (0))</f>
        <v>1</v>
      </c>
      <c r="D862" s="21" t="s">
        <v>11</v>
      </c>
      <c r="E862" s="21"/>
      <c r="F862" s="21">
        <f>(0)</f>
        <v>0</v>
      </c>
      <c r="G862" s="21">
        <f>(C862 * E862 + C862 * E862 * F862)</f>
        <v>0</v>
      </c>
    </row>
    <row r="863" spans="1:7" ht="15.6" x14ac:dyDescent="0.3">
      <c r="A863" s="3"/>
      <c r="B863" s="11" t="s">
        <v>1219</v>
      </c>
      <c r="C863" s="19"/>
      <c r="D863" s="19"/>
      <c r="E863" s="19"/>
      <c r="F863" s="19"/>
      <c r="G863" s="19"/>
    </row>
    <row r="864" spans="1:7" ht="129.6" x14ac:dyDescent="0.3">
      <c r="A864" s="5" t="s">
        <v>1220</v>
      </c>
      <c r="B864" s="17" t="s">
        <v>1221</v>
      </c>
      <c r="C864" s="21">
        <f>(1)*(1)*(1)*(1)*(1 + (0))</f>
        <v>1</v>
      </c>
      <c r="D864" s="21" t="s">
        <v>11</v>
      </c>
      <c r="E864" s="21"/>
      <c r="F864" s="21">
        <f>(0)</f>
        <v>0</v>
      </c>
      <c r="G864" s="21">
        <f t="shared" ref="G864:G872" si="52">(C864 * E864 + C864 * E864 * F864)</f>
        <v>0</v>
      </c>
    </row>
    <row r="865" spans="1:7" ht="144" x14ac:dyDescent="0.3">
      <c r="A865" s="5" t="s">
        <v>1222</v>
      </c>
      <c r="B865" s="17" t="s">
        <v>1223</v>
      </c>
      <c r="C865" s="21">
        <f>(1)*(1)*(1)*(1)*(1 + (0))</f>
        <v>1</v>
      </c>
      <c r="D865" s="21" t="s">
        <v>11</v>
      </c>
      <c r="E865" s="21"/>
      <c r="F865" s="21">
        <f>(0)</f>
        <v>0</v>
      </c>
      <c r="G865" s="21">
        <f t="shared" si="52"/>
        <v>0</v>
      </c>
    </row>
    <row r="866" spans="1:7" ht="115.2" x14ac:dyDescent="0.3">
      <c r="A866" s="5" t="s">
        <v>30</v>
      </c>
      <c r="B866" s="17" t="s">
        <v>1224</v>
      </c>
      <c r="C866" s="21"/>
      <c r="D866" s="21" t="s">
        <v>20</v>
      </c>
      <c r="E866" s="21"/>
      <c r="F866" s="21">
        <f>(0)</f>
        <v>0</v>
      </c>
      <c r="G866" s="21">
        <f t="shared" si="52"/>
        <v>0</v>
      </c>
    </row>
    <row r="867" spans="1:7" ht="129.6" x14ac:dyDescent="0.3">
      <c r="A867" s="5" t="s">
        <v>30</v>
      </c>
      <c r="B867" s="17" t="s">
        <v>1225</v>
      </c>
      <c r="C867" s="21"/>
      <c r="D867" s="21" t="s">
        <v>20</v>
      </c>
      <c r="E867" s="21"/>
      <c r="F867" s="21">
        <f>(0)</f>
        <v>0</v>
      </c>
      <c r="G867" s="21">
        <f t="shared" si="52"/>
        <v>0</v>
      </c>
    </row>
    <row r="868" spans="1:7" ht="86.4" x14ac:dyDescent="0.3">
      <c r="A868" s="5" t="s">
        <v>30</v>
      </c>
      <c r="B868" s="17" t="s">
        <v>1226</v>
      </c>
      <c r="C868" s="21"/>
      <c r="D868" s="21" t="s">
        <v>20</v>
      </c>
      <c r="E868" s="21"/>
      <c r="F868" s="21">
        <f>(0)</f>
        <v>0</v>
      </c>
      <c r="G868" s="21">
        <f t="shared" si="52"/>
        <v>0</v>
      </c>
    </row>
    <row r="869" spans="1:7" ht="43.2" x14ac:dyDescent="0.3">
      <c r="A869" s="5" t="s">
        <v>30</v>
      </c>
      <c r="B869" s="17" t="s">
        <v>1227</v>
      </c>
      <c r="C869" s="21"/>
      <c r="D869" s="21" t="s">
        <v>20</v>
      </c>
      <c r="E869" s="21"/>
      <c r="F869" s="21">
        <f>(0)</f>
        <v>0</v>
      </c>
      <c r="G869" s="21">
        <f t="shared" si="52"/>
        <v>0</v>
      </c>
    </row>
    <row r="870" spans="1:7" ht="158.4" x14ac:dyDescent="0.3">
      <c r="A870" s="5" t="s">
        <v>30</v>
      </c>
      <c r="B870" s="17" t="s">
        <v>1228</v>
      </c>
      <c r="C870" s="21"/>
      <c r="D870" s="21" t="s">
        <v>20</v>
      </c>
      <c r="E870" s="21"/>
      <c r="F870" s="21">
        <f>(0)</f>
        <v>0</v>
      </c>
      <c r="G870" s="21">
        <f t="shared" si="52"/>
        <v>0</v>
      </c>
    </row>
    <row r="871" spans="1:7" ht="72" x14ac:dyDescent="0.3">
      <c r="A871" s="5" t="s">
        <v>30</v>
      </c>
      <c r="B871" s="17" t="s">
        <v>1229</v>
      </c>
      <c r="C871" s="21"/>
      <c r="D871" s="21" t="s">
        <v>20</v>
      </c>
      <c r="E871" s="21"/>
      <c r="F871" s="21">
        <f>(0)</f>
        <v>0</v>
      </c>
      <c r="G871" s="21">
        <f t="shared" si="52"/>
        <v>0</v>
      </c>
    </row>
    <row r="872" spans="1:7" ht="72" x14ac:dyDescent="0.3">
      <c r="A872" s="5" t="s">
        <v>30</v>
      </c>
      <c r="B872" s="17" t="s">
        <v>1230</v>
      </c>
      <c r="C872" s="21"/>
      <c r="D872" s="21" t="s">
        <v>20</v>
      </c>
      <c r="E872" s="21"/>
      <c r="F872" s="21">
        <f>(0)</f>
        <v>0</v>
      </c>
      <c r="G872" s="21">
        <f t="shared" si="52"/>
        <v>0</v>
      </c>
    </row>
    <row r="873" spans="1:7" ht="18" x14ac:dyDescent="0.3">
      <c r="A873" s="2"/>
      <c r="B873" s="10" t="s">
        <v>1231</v>
      </c>
      <c r="C873" s="18"/>
      <c r="D873" s="18"/>
      <c r="E873" s="18"/>
      <c r="F873" s="18"/>
      <c r="G873" s="18"/>
    </row>
    <row r="874" spans="1:7" ht="62.4" x14ac:dyDescent="0.3">
      <c r="A874" s="3"/>
      <c r="B874" s="11" t="s">
        <v>1232</v>
      </c>
      <c r="C874" s="19"/>
      <c r="D874" s="19"/>
      <c r="E874" s="19"/>
      <c r="F874" s="19"/>
      <c r="G874" s="19"/>
    </row>
    <row r="875" spans="1:7" ht="15.6" x14ac:dyDescent="0.3">
      <c r="A875" s="3"/>
      <c r="B875" s="11" t="s">
        <v>1233</v>
      </c>
      <c r="C875" s="19"/>
      <c r="D875" s="19"/>
      <c r="E875" s="19"/>
      <c r="F875" s="19"/>
      <c r="G875" s="19"/>
    </row>
    <row r="876" spans="1:7" ht="115.2" x14ac:dyDescent="0.3">
      <c r="A876" s="5" t="s">
        <v>30</v>
      </c>
      <c r="B876" s="17" t="s">
        <v>1234</v>
      </c>
      <c r="C876" s="21"/>
      <c r="D876" s="21" t="s">
        <v>120</v>
      </c>
      <c r="E876" s="21"/>
      <c r="F876" s="21">
        <f>(0)</f>
        <v>0</v>
      </c>
      <c r="G876" s="21">
        <f>(C876 * E876 + C876 * E876 * F876)</f>
        <v>0</v>
      </c>
    </row>
    <row r="877" spans="1:7" ht="129.6" x14ac:dyDescent="0.3">
      <c r="A877" s="5" t="s">
        <v>30</v>
      </c>
      <c r="B877" s="17" t="s">
        <v>1235</v>
      </c>
      <c r="C877" s="21"/>
      <c r="D877" s="21" t="s">
        <v>120</v>
      </c>
      <c r="E877" s="21"/>
      <c r="F877" s="21">
        <f>(0)</f>
        <v>0</v>
      </c>
      <c r="G877" s="21">
        <f>(C877 * E877 + C877 * E877 * F877)</f>
        <v>0</v>
      </c>
    </row>
    <row r="878" spans="1:7" ht="273.60000000000002" x14ac:dyDescent="0.3">
      <c r="A878" s="5" t="s">
        <v>30</v>
      </c>
      <c r="B878" s="17" t="s">
        <v>1236</v>
      </c>
      <c r="C878" s="21"/>
      <c r="D878" s="21" t="s">
        <v>120</v>
      </c>
      <c r="E878" s="21"/>
      <c r="F878" s="21">
        <f>(0)</f>
        <v>0</v>
      </c>
      <c r="G878" s="21">
        <f>(C878 * E878 + C878 * E878 * F878)</f>
        <v>0</v>
      </c>
    </row>
    <row r="879" spans="1:7" ht="31.2" x14ac:dyDescent="0.3">
      <c r="A879" s="3"/>
      <c r="B879" s="11" t="s">
        <v>1237</v>
      </c>
      <c r="C879" s="19"/>
      <c r="D879" s="19"/>
      <c r="E879" s="19"/>
      <c r="F879" s="19"/>
      <c r="G879" s="19"/>
    </row>
    <row r="880" spans="1:7" ht="72" x14ac:dyDescent="0.3">
      <c r="A880" s="5" t="s">
        <v>1238</v>
      </c>
      <c r="B880" s="17" t="s">
        <v>1239</v>
      </c>
      <c r="C880" s="21">
        <f>(1)*(1)*(1)*(1)*(1 + (0))</f>
        <v>1</v>
      </c>
      <c r="D880" s="21" t="s">
        <v>11</v>
      </c>
      <c r="E880" s="21"/>
      <c r="F880" s="21">
        <f>(0)</f>
        <v>0</v>
      </c>
      <c r="G880" s="21">
        <f>(C880 * E880 + C880 * E880 * F880)</f>
        <v>0</v>
      </c>
    </row>
    <row r="881" spans="1:7" ht="15.6" x14ac:dyDescent="0.3">
      <c r="A881" s="3"/>
      <c r="B881" s="11" t="s">
        <v>1240</v>
      </c>
      <c r="C881" s="19"/>
      <c r="D881" s="19"/>
      <c r="E881" s="19"/>
      <c r="F881" s="19"/>
      <c r="G881" s="19"/>
    </row>
    <row r="882" spans="1:7" ht="100.8" x14ac:dyDescent="0.3">
      <c r="A882" s="5" t="s">
        <v>1241</v>
      </c>
      <c r="B882" s="17" t="s">
        <v>1242</v>
      </c>
      <c r="C882" s="21">
        <f>(1)*(1)*(1)*(1)*(1 + (0))</f>
        <v>1</v>
      </c>
      <c r="D882" s="21" t="s">
        <v>11</v>
      </c>
      <c r="E882" s="21"/>
      <c r="F882" s="21">
        <f>(0)</f>
        <v>0</v>
      </c>
      <c r="G882" s="21">
        <f>(C882 * E882 + C882 * E882 * F882)</f>
        <v>0</v>
      </c>
    </row>
    <row r="883" spans="1:7" ht="115.2" x14ac:dyDescent="0.3">
      <c r="A883" s="5" t="s">
        <v>1243</v>
      </c>
      <c r="B883" s="17" t="s">
        <v>1244</v>
      </c>
      <c r="C883" s="21">
        <f>(1)*(1)*(1)*(1)*(1 + (0))</f>
        <v>1</v>
      </c>
      <c r="D883" s="21" t="s">
        <v>11</v>
      </c>
      <c r="E883" s="21"/>
      <c r="F883" s="21">
        <f>(0)</f>
        <v>0</v>
      </c>
      <c r="G883" s="21">
        <f>(C883 * E883 + C883 * E883 * F883)</f>
        <v>0</v>
      </c>
    </row>
    <row r="884" spans="1:7" ht="15.6" x14ac:dyDescent="0.3">
      <c r="A884" s="3"/>
      <c r="B884" s="11" t="s">
        <v>1245</v>
      </c>
      <c r="C884" s="19"/>
      <c r="D884" s="19"/>
      <c r="E884" s="19"/>
      <c r="F884" s="19"/>
      <c r="G884" s="19"/>
    </row>
    <row r="885" spans="1:7" ht="86.4" x14ac:dyDescent="0.3">
      <c r="A885" s="5" t="s">
        <v>1246</v>
      </c>
      <c r="B885" s="17" t="s">
        <v>1247</v>
      </c>
      <c r="C885" s="21">
        <f>(1)*(1)*(1)*(1)*(1 + (0))</f>
        <v>1</v>
      </c>
      <c r="D885" s="21" t="s">
        <v>11</v>
      </c>
      <c r="E885" s="21"/>
      <c r="F885" s="21">
        <f>(0)</f>
        <v>0</v>
      </c>
      <c r="G885" s="21">
        <f>(C885 * E885 + C885 * E885 * F885)</f>
        <v>0</v>
      </c>
    </row>
    <row r="886" spans="1:7" ht="31.2" x14ac:dyDescent="0.3">
      <c r="A886" s="3"/>
      <c r="B886" s="11" t="s">
        <v>1248</v>
      </c>
      <c r="C886" s="19"/>
      <c r="D886" s="19"/>
      <c r="E886" s="19"/>
      <c r="F886" s="19"/>
      <c r="G886" s="19"/>
    </row>
    <row r="887" spans="1:7" ht="129.6" x14ac:dyDescent="0.3">
      <c r="A887" s="5" t="s">
        <v>1249</v>
      </c>
      <c r="B887" s="17" t="s">
        <v>1250</v>
      </c>
      <c r="C887" s="21">
        <f>(1)*(1)*(1)*(1)*(1 + (0))</f>
        <v>1</v>
      </c>
      <c r="D887" s="21" t="s">
        <v>11</v>
      </c>
      <c r="E887" s="21"/>
      <c r="F887" s="21">
        <f>(0)</f>
        <v>0</v>
      </c>
      <c r="G887" s="21">
        <f>(C887 * E887 + C887 * E887 * F887)</f>
        <v>0</v>
      </c>
    </row>
    <row r="888" spans="1:7" ht="31.2" x14ac:dyDescent="0.3">
      <c r="A888" s="3"/>
      <c r="B888" s="11" t="s">
        <v>1251</v>
      </c>
      <c r="C888" s="19"/>
      <c r="D888" s="19"/>
      <c r="E888" s="19"/>
      <c r="F888" s="19"/>
      <c r="G888" s="19"/>
    </row>
    <row r="889" spans="1:7" ht="144" x14ac:dyDescent="0.3">
      <c r="A889" s="5" t="s">
        <v>1252</v>
      </c>
      <c r="B889" s="17" t="s">
        <v>1253</v>
      </c>
      <c r="C889" s="21">
        <f>(1)*(1)*(1)*(1)*(1 + (0))</f>
        <v>1</v>
      </c>
      <c r="D889" s="21" t="s">
        <v>11</v>
      </c>
      <c r="E889" s="21"/>
      <c r="F889" s="21">
        <f>(0)</f>
        <v>0</v>
      </c>
      <c r="G889" s="21">
        <f>(C889 * E889 + C889 * E889 * F889)</f>
        <v>0</v>
      </c>
    </row>
    <row r="890" spans="1:7" ht="31.2" x14ac:dyDescent="0.3">
      <c r="A890" s="3"/>
      <c r="B890" s="11" t="s">
        <v>1254</v>
      </c>
      <c r="C890" s="19"/>
      <c r="D890" s="19"/>
      <c r="E890" s="19"/>
      <c r="F890" s="19"/>
      <c r="G890" s="19"/>
    </row>
    <row r="891" spans="1:7" ht="216" x14ac:dyDescent="0.3">
      <c r="A891" s="5" t="s">
        <v>1255</v>
      </c>
      <c r="B891" s="17" t="s">
        <v>1256</v>
      </c>
      <c r="C891" s="21">
        <f>(1)*(1)*(1)*(1)*(1 + (0))</f>
        <v>1</v>
      </c>
      <c r="D891" s="21" t="s">
        <v>11</v>
      </c>
      <c r="E891" s="21"/>
      <c r="F891" s="21">
        <f>(0)</f>
        <v>0</v>
      </c>
      <c r="G891" s="21">
        <f>(C891 * E891 + C891 * E891 * F891)</f>
        <v>0</v>
      </c>
    </row>
    <row r="892" spans="1:7" ht="31.2" x14ac:dyDescent="0.3">
      <c r="A892" s="3"/>
      <c r="B892" s="11" t="s">
        <v>1257</v>
      </c>
      <c r="C892" s="19"/>
      <c r="D892" s="19"/>
      <c r="E892" s="19"/>
      <c r="F892" s="19"/>
      <c r="G892" s="19"/>
    </row>
    <row r="893" spans="1:7" ht="187.2" x14ac:dyDescent="0.3">
      <c r="A893" s="5" t="s">
        <v>1258</v>
      </c>
      <c r="B893" s="17" t="s">
        <v>1259</v>
      </c>
      <c r="C893" s="21">
        <f>(1)*(1)*(1)*(1)*(1 + (0))</f>
        <v>1</v>
      </c>
      <c r="D893" s="21" t="s">
        <v>11</v>
      </c>
      <c r="E893" s="21"/>
      <c r="F893" s="21">
        <f>(0)</f>
        <v>0</v>
      </c>
      <c r="G893" s="21">
        <f>(C893 * E893 + C893 * E893 * F893)</f>
        <v>0</v>
      </c>
    </row>
    <row r="894" spans="1:7" ht="201.6" x14ac:dyDescent="0.3">
      <c r="A894" s="5" t="s">
        <v>1260</v>
      </c>
      <c r="B894" s="17" t="s">
        <v>1261</v>
      </c>
      <c r="C894" s="21">
        <f>(1)*(1)*(1)*(1)*(1 + (0))</f>
        <v>1</v>
      </c>
      <c r="D894" s="21" t="s">
        <v>11</v>
      </c>
      <c r="E894" s="21"/>
      <c r="F894" s="21">
        <f>(0)</f>
        <v>0</v>
      </c>
      <c r="G894" s="21">
        <f>(C894 * E894 + C894 * E894 * F894)</f>
        <v>0</v>
      </c>
    </row>
    <row r="895" spans="1:7" ht="78" x14ac:dyDescent="0.3">
      <c r="A895" s="3"/>
      <c r="B895" s="11" t="s">
        <v>1262</v>
      </c>
      <c r="C895" s="19"/>
      <c r="D895" s="19"/>
      <c r="E895" s="19"/>
      <c r="F895" s="19"/>
      <c r="G895" s="19"/>
    </row>
    <row r="896" spans="1:7" ht="144" x14ac:dyDescent="0.3">
      <c r="A896" s="5" t="s">
        <v>1263</v>
      </c>
      <c r="B896" s="17" t="s">
        <v>1264</v>
      </c>
      <c r="C896" s="21">
        <f>(1)*(1)*(1)*(1)*(1 + (0))</f>
        <v>1</v>
      </c>
      <c r="D896" s="21" t="s">
        <v>11</v>
      </c>
      <c r="E896" s="21"/>
      <c r="F896" s="21">
        <f>(0)</f>
        <v>0</v>
      </c>
      <c r="G896" s="21">
        <f>(C896 * E896 + C896 * E896 * F896)</f>
        <v>0</v>
      </c>
    </row>
    <row r="897" spans="1:7" ht="31.2" x14ac:dyDescent="0.3">
      <c r="A897" s="3"/>
      <c r="B897" s="11" t="s">
        <v>1265</v>
      </c>
      <c r="C897" s="19"/>
      <c r="D897" s="19"/>
      <c r="E897" s="19"/>
      <c r="F897" s="19"/>
      <c r="G897" s="19"/>
    </row>
    <row r="898" spans="1:7" ht="201.6" x14ac:dyDescent="0.3">
      <c r="A898" s="5" t="s">
        <v>1266</v>
      </c>
      <c r="B898" s="17" t="s">
        <v>1267</v>
      </c>
      <c r="C898" s="21">
        <f>(1)*(1)*(1)*(1)*(1 + (0))</f>
        <v>1</v>
      </c>
      <c r="D898" s="21" t="s">
        <v>11</v>
      </c>
      <c r="E898" s="21"/>
      <c r="F898" s="21">
        <f>(0)</f>
        <v>0</v>
      </c>
      <c r="G898" s="21">
        <f>(C898 * E898 + C898 * E898 * F898)</f>
        <v>0</v>
      </c>
    </row>
    <row r="899" spans="1:7" ht="86.4" x14ac:dyDescent="0.3">
      <c r="A899" s="5" t="s">
        <v>1268</v>
      </c>
      <c r="B899" s="17" t="s">
        <v>1269</v>
      </c>
      <c r="C899" s="21">
        <f>(1)*(1)*(1)*(1)*(1 + (0))</f>
        <v>1</v>
      </c>
      <c r="D899" s="21" t="s">
        <v>11</v>
      </c>
      <c r="E899" s="21"/>
      <c r="F899" s="21">
        <f>(0)</f>
        <v>0</v>
      </c>
      <c r="G899" s="21">
        <f>(C899 * E899 + C899 * E899 * F899)</f>
        <v>0</v>
      </c>
    </row>
    <row r="900" spans="1:7" ht="216" x14ac:dyDescent="0.3">
      <c r="A900" s="5" t="s">
        <v>30</v>
      </c>
      <c r="B900" s="17" t="s">
        <v>1270</v>
      </c>
      <c r="C900" s="21"/>
      <c r="D900" s="21" t="s">
        <v>120</v>
      </c>
      <c r="E900" s="21"/>
      <c r="F900" s="21">
        <f>(0)</f>
        <v>0</v>
      </c>
      <c r="G900" s="21">
        <f>(C900 * E900 + C900 * E900 * F900)</f>
        <v>0</v>
      </c>
    </row>
    <row r="901" spans="1:7" ht="72" x14ac:dyDescent="0.3">
      <c r="A901" s="5" t="s">
        <v>1271</v>
      </c>
      <c r="B901" s="17" t="s">
        <v>1272</v>
      </c>
      <c r="C901" s="21">
        <f>(1)*(1)*(1)*(1)*(1 + (0))</f>
        <v>1</v>
      </c>
      <c r="D901" s="21" t="s">
        <v>11</v>
      </c>
      <c r="E901" s="21"/>
      <c r="F901" s="21">
        <f>(0)</f>
        <v>0</v>
      </c>
      <c r="G901" s="21">
        <f>(C901 * E901 + C901 * E901 * F901)</f>
        <v>0</v>
      </c>
    </row>
    <row r="902" spans="1:7" ht="31.2" x14ac:dyDescent="0.3">
      <c r="A902" s="3"/>
      <c r="B902" s="11" t="s">
        <v>1273</v>
      </c>
      <c r="C902" s="19"/>
      <c r="D902" s="19"/>
      <c r="E902" s="19"/>
      <c r="F902" s="19"/>
      <c r="G902" s="19"/>
    </row>
    <row r="903" spans="1:7" ht="72" x14ac:dyDescent="0.3">
      <c r="A903" s="5" t="s">
        <v>30</v>
      </c>
      <c r="B903" s="17" t="s">
        <v>1274</v>
      </c>
      <c r="C903" s="21"/>
      <c r="D903" s="21" t="s">
        <v>120</v>
      </c>
      <c r="E903" s="21"/>
      <c r="F903" s="21">
        <f>(0)</f>
        <v>0</v>
      </c>
      <c r="G903" s="21">
        <f t="shared" ref="G903:G911" si="53">(C903 * E903 + C903 * E903 * F903)</f>
        <v>0</v>
      </c>
    </row>
    <row r="904" spans="1:7" ht="43.2" x14ac:dyDescent="0.3">
      <c r="A904" s="5" t="s">
        <v>30</v>
      </c>
      <c r="B904" s="17" t="s">
        <v>1275</v>
      </c>
      <c r="C904" s="21"/>
      <c r="D904" s="21" t="s">
        <v>120</v>
      </c>
      <c r="E904" s="21"/>
      <c r="F904" s="21">
        <f>(0)</f>
        <v>0</v>
      </c>
      <c r="G904" s="21">
        <f t="shared" si="53"/>
        <v>0</v>
      </c>
    </row>
    <row r="905" spans="1:7" x14ac:dyDescent="0.3">
      <c r="A905" s="5" t="s">
        <v>30</v>
      </c>
      <c r="B905" s="17" t="s">
        <v>1276</v>
      </c>
      <c r="C905" s="21"/>
      <c r="D905" s="21" t="s">
        <v>120</v>
      </c>
      <c r="E905" s="21"/>
      <c r="F905" s="21">
        <f>(0)</f>
        <v>0</v>
      </c>
      <c r="G905" s="21">
        <f t="shared" si="53"/>
        <v>0</v>
      </c>
    </row>
    <row r="906" spans="1:7" x14ac:dyDescent="0.3">
      <c r="A906" s="5" t="s">
        <v>30</v>
      </c>
      <c r="B906" s="17" t="s">
        <v>1277</v>
      </c>
      <c r="C906" s="21"/>
      <c r="D906" s="21" t="s">
        <v>120</v>
      </c>
      <c r="E906" s="21"/>
      <c r="F906" s="21">
        <f>(0)</f>
        <v>0</v>
      </c>
      <c r="G906" s="21">
        <f t="shared" si="53"/>
        <v>0</v>
      </c>
    </row>
    <row r="907" spans="1:7" x14ac:dyDescent="0.3">
      <c r="A907" s="5" t="s">
        <v>30</v>
      </c>
      <c r="B907" s="17" t="s">
        <v>1278</v>
      </c>
      <c r="C907" s="21"/>
      <c r="D907" s="21" t="s">
        <v>120</v>
      </c>
      <c r="E907" s="21"/>
      <c r="F907" s="21">
        <f>(0)</f>
        <v>0</v>
      </c>
      <c r="G907" s="21">
        <f t="shared" si="53"/>
        <v>0</v>
      </c>
    </row>
    <row r="908" spans="1:7" x14ac:dyDescent="0.3">
      <c r="A908" s="5" t="s">
        <v>30</v>
      </c>
      <c r="B908" s="17" t="s">
        <v>1279</v>
      </c>
      <c r="C908" s="21"/>
      <c r="D908" s="21" t="s">
        <v>120</v>
      </c>
      <c r="E908" s="21"/>
      <c r="F908" s="21">
        <f>(0)</f>
        <v>0</v>
      </c>
      <c r="G908" s="21">
        <f t="shared" si="53"/>
        <v>0</v>
      </c>
    </row>
    <row r="909" spans="1:7" x14ac:dyDescent="0.3">
      <c r="A909" s="5" t="s">
        <v>30</v>
      </c>
      <c r="B909" s="17" t="s">
        <v>1280</v>
      </c>
      <c r="C909" s="21"/>
      <c r="D909" s="21" t="s">
        <v>120</v>
      </c>
      <c r="E909" s="21"/>
      <c r="F909" s="21">
        <f>(0)</f>
        <v>0</v>
      </c>
      <c r="G909" s="21">
        <f t="shared" si="53"/>
        <v>0</v>
      </c>
    </row>
    <row r="910" spans="1:7" x14ac:dyDescent="0.3">
      <c r="A910" s="5" t="s">
        <v>30</v>
      </c>
      <c r="B910" s="17" t="s">
        <v>1281</v>
      </c>
      <c r="C910" s="21"/>
      <c r="D910" s="21" t="s">
        <v>120</v>
      </c>
      <c r="E910" s="21"/>
      <c r="F910" s="21">
        <f>(0)</f>
        <v>0</v>
      </c>
      <c r="G910" s="21">
        <f t="shared" si="53"/>
        <v>0</v>
      </c>
    </row>
    <row r="911" spans="1:7" x14ac:dyDescent="0.3">
      <c r="A911" s="5" t="s">
        <v>30</v>
      </c>
      <c r="B911" s="17" t="s">
        <v>1282</v>
      </c>
      <c r="C911" s="21"/>
      <c r="D911" s="21" t="s">
        <v>120</v>
      </c>
      <c r="E911" s="21"/>
      <c r="F911" s="21">
        <f>(0)</f>
        <v>0</v>
      </c>
      <c r="G911" s="21">
        <f t="shared" si="53"/>
        <v>0</v>
      </c>
    </row>
    <row r="912" spans="1:7" ht="31.2" x14ac:dyDescent="0.3">
      <c r="A912" s="3"/>
      <c r="B912" s="11" t="s">
        <v>1283</v>
      </c>
      <c r="C912" s="19"/>
      <c r="D912" s="19"/>
      <c r="E912" s="19"/>
      <c r="F912" s="19"/>
      <c r="G912" s="19"/>
    </row>
    <row r="913" spans="1:7" ht="172.8" x14ac:dyDescent="0.3">
      <c r="A913" s="5" t="s">
        <v>1284</v>
      </c>
      <c r="B913" s="17" t="s">
        <v>1285</v>
      </c>
      <c r="C913" s="21">
        <f>(1)*(1)*(1)*(1)*(1 + (0))</f>
        <v>1</v>
      </c>
      <c r="D913" s="21" t="s">
        <v>11</v>
      </c>
      <c r="E913" s="21"/>
      <c r="F913" s="21">
        <f>(0)</f>
        <v>0</v>
      </c>
      <c r="G913" s="21">
        <f>(C913 * E913 + C913 * E913 * F913)</f>
        <v>0</v>
      </c>
    </row>
    <row r="914" spans="1:7" ht="100.8" x14ac:dyDescent="0.3">
      <c r="A914" s="5" t="s">
        <v>1286</v>
      </c>
      <c r="B914" s="17" t="s">
        <v>1287</v>
      </c>
      <c r="C914" s="21">
        <f>(1)*(1)*(1)*(1)*(1 + (0))</f>
        <v>1</v>
      </c>
      <c r="D914" s="21" t="s">
        <v>11</v>
      </c>
      <c r="E914" s="21"/>
      <c r="F914" s="21">
        <f>(0)</f>
        <v>0</v>
      </c>
      <c r="G914" s="21">
        <f>(C914 * E914 + C914 * E914 * F914)</f>
        <v>0</v>
      </c>
    </row>
    <row r="915" spans="1:7" ht="31.2" x14ac:dyDescent="0.3">
      <c r="A915" s="3"/>
      <c r="B915" s="11" t="s">
        <v>1288</v>
      </c>
      <c r="C915" s="19"/>
      <c r="D915" s="19"/>
      <c r="E915" s="19"/>
      <c r="F915" s="19"/>
      <c r="G915" s="19"/>
    </row>
    <row r="916" spans="1:7" ht="172.8" x14ac:dyDescent="0.3">
      <c r="A916" s="5" t="s">
        <v>1289</v>
      </c>
      <c r="B916" s="17" t="s">
        <v>1290</v>
      </c>
      <c r="C916" s="21">
        <f>(1)*(1)*(1)*(1)*(1 + (0))</f>
        <v>1</v>
      </c>
      <c r="D916" s="21" t="s">
        <v>11</v>
      </c>
      <c r="E916" s="21"/>
      <c r="F916" s="21">
        <f>(0)</f>
        <v>0</v>
      </c>
      <c r="G916" s="21">
        <f>(C916 * E916 + C916 * E916 * F916)</f>
        <v>0</v>
      </c>
    </row>
    <row r="917" spans="1:7" ht="115.2" x14ac:dyDescent="0.3">
      <c r="A917" s="5" t="s">
        <v>1291</v>
      </c>
      <c r="B917" s="17" t="s">
        <v>1292</v>
      </c>
      <c r="C917" s="21">
        <f>(1)*(1)*(1)*(1)*(1 + (0))</f>
        <v>1</v>
      </c>
      <c r="D917" s="21" t="s">
        <v>11</v>
      </c>
      <c r="E917" s="21"/>
      <c r="F917" s="21">
        <f>(0)</f>
        <v>0</v>
      </c>
      <c r="G917" s="21">
        <f>(C917 * E917 + C917 * E917 * F917)</f>
        <v>0</v>
      </c>
    </row>
    <row r="918" spans="1:7" ht="115.2" x14ac:dyDescent="0.3">
      <c r="A918" s="5" t="s">
        <v>1293</v>
      </c>
      <c r="B918" s="17" t="s">
        <v>1294</v>
      </c>
      <c r="C918" s="21">
        <f>(1)*(1)*(1)*(1)*(1 + (0))</f>
        <v>1</v>
      </c>
      <c r="D918" s="21" t="s">
        <v>11</v>
      </c>
      <c r="E918" s="21"/>
      <c r="F918" s="21">
        <f>(0)</f>
        <v>0</v>
      </c>
      <c r="G918" s="21">
        <f>(C918 * E918 + C918 * E918 * F918)</f>
        <v>0</v>
      </c>
    </row>
    <row r="919" spans="1:7" ht="15.6" x14ac:dyDescent="0.3">
      <c r="A919" s="3"/>
      <c r="B919" s="11" t="s">
        <v>1295</v>
      </c>
      <c r="C919" s="19"/>
      <c r="D919" s="19"/>
      <c r="E919" s="19"/>
      <c r="F919" s="19"/>
      <c r="G919" s="19"/>
    </row>
    <row r="920" spans="1:7" ht="86.4" x14ac:dyDescent="0.3">
      <c r="A920" s="5" t="s">
        <v>1296</v>
      </c>
      <c r="B920" s="17" t="s">
        <v>1297</v>
      </c>
      <c r="C920" s="21">
        <f>(1)*(1)*(1)*(1)*(1 + (0))</f>
        <v>1</v>
      </c>
      <c r="D920" s="21" t="s">
        <v>11</v>
      </c>
      <c r="E920" s="21"/>
      <c r="F920" s="21">
        <f>(0)</f>
        <v>0</v>
      </c>
      <c r="G920" s="21">
        <f>(C920 * E920 + C920 * E920 * F920)</f>
        <v>0</v>
      </c>
    </row>
    <row r="921" spans="1:7" ht="31.2" x14ac:dyDescent="0.3">
      <c r="A921" s="3"/>
      <c r="B921" s="11" t="s">
        <v>1298</v>
      </c>
      <c r="C921" s="19"/>
      <c r="D921" s="19"/>
      <c r="E921" s="19"/>
      <c r="F921" s="19"/>
      <c r="G921" s="19"/>
    </row>
    <row r="922" spans="1:7" ht="129.6" x14ac:dyDescent="0.3">
      <c r="A922" s="5" t="s">
        <v>1299</v>
      </c>
      <c r="B922" s="17" t="s">
        <v>1300</v>
      </c>
      <c r="C922" s="21">
        <f>(1)*(1)*(1)*(1)*(1 + (0))</f>
        <v>1</v>
      </c>
      <c r="D922" s="21" t="s">
        <v>11</v>
      </c>
      <c r="E922" s="21"/>
      <c r="F922" s="21">
        <f>(0)</f>
        <v>0</v>
      </c>
      <c r="G922" s="21">
        <f>(C922 * E922 + C922 * E922 * F922)</f>
        <v>0</v>
      </c>
    </row>
    <row r="923" spans="1:7" ht="31.2" x14ac:dyDescent="0.3">
      <c r="A923" s="3"/>
      <c r="B923" s="11" t="s">
        <v>1301</v>
      </c>
      <c r="C923" s="19"/>
      <c r="D923" s="19"/>
      <c r="E923" s="19"/>
      <c r="F923" s="19"/>
      <c r="G923" s="19"/>
    </row>
    <row r="924" spans="1:7" ht="100.8" x14ac:dyDescent="0.3">
      <c r="A924" s="5" t="s">
        <v>1302</v>
      </c>
      <c r="B924" s="17" t="s">
        <v>1303</v>
      </c>
      <c r="C924" s="21">
        <f>(1)*(1)*(1)*(1)*(1 + (0))</f>
        <v>1</v>
      </c>
      <c r="D924" s="21" t="s">
        <v>11</v>
      </c>
      <c r="E924" s="21"/>
      <c r="F924" s="21">
        <f>(0)</f>
        <v>0</v>
      </c>
      <c r="G924" s="21">
        <f>(C924 * E924 + C924 * E924 * F924)</f>
        <v>0</v>
      </c>
    </row>
    <row r="925" spans="1:7" ht="129.6" x14ac:dyDescent="0.3">
      <c r="A925" s="5" t="s">
        <v>1304</v>
      </c>
      <c r="B925" s="17" t="s">
        <v>1305</v>
      </c>
      <c r="C925" s="21">
        <f>(1)*(1)*(1)*(1)*(1 + (0))</f>
        <v>1</v>
      </c>
      <c r="D925" s="21" t="s">
        <v>11</v>
      </c>
      <c r="E925" s="21"/>
      <c r="F925" s="21">
        <f>(0)</f>
        <v>0</v>
      </c>
      <c r="G925" s="21">
        <f>(C925 * E925 + C925 * E925 * F925)</f>
        <v>0</v>
      </c>
    </row>
    <row r="926" spans="1:7" ht="31.2" x14ac:dyDescent="0.3">
      <c r="A926" s="3"/>
      <c r="B926" s="11" t="s">
        <v>1306</v>
      </c>
      <c r="C926" s="19"/>
      <c r="D926" s="19"/>
      <c r="E926" s="19"/>
      <c r="F926" s="19"/>
      <c r="G926" s="19"/>
    </row>
    <row r="927" spans="1:7" ht="72" x14ac:dyDescent="0.3">
      <c r="A927" s="5" t="s">
        <v>30</v>
      </c>
      <c r="B927" s="17" t="s">
        <v>1307</v>
      </c>
      <c r="C927" s="21"/>
      <c r="D927" s="21" t="s">
        <v>120</v>
      </c>
      <c r="E927" s="21"/>
      <c r="F927" s="21">
        <f>(0)</f>
        <v>0</v>
      </c>
      <c r="G927" s="21">
        <f>(C927 * E927 + C927 * E927 * F927)</f>
        <v>0</v>
      </c>
    </row>
    <row r="928" spans="1:7" ht="28.8" x14ac:dyDescent="0.3">
      <c r="A928" s="5" t="s">
        <v>30</v>
      </c>
      <c r="B928" s="17" t="s">
        <v>1308</v>
      </c>
      <c r="C928" s="21"/>
      <c r="D928" s="21" t="s">
        <v>120</v>
      </c>
      <c r="E928" s="21"/>
      <c r="F928" s="21">
        <f>(0)</f>
        <v>0</v>
      </c>
      <c r="G928" s="21">
        <f>(C928 * E928 + C928 * E928 * F928)</f>
        <v>0</v>
      </c>
    </row>
    <row r="929" spans="1:7" ht="28.8" x14ac:dyDescent="0.3">
      <c r="A929" s="5" t="s">
        <v>30</v>
      </c>
      <c r="B929" s="17" t="s">
        <v>1309</v>
      </c>
      <c r="C929" s="21"/>
      <c r="D929" s="21" t="s">
        <v>120</v>
      </c>
      <c r="E929" s="21"/>
      <c r="F929" s="21">
        <f>(0)</f>
        <v>0</v>
      </c>
      <c r="G929" s="21">
        <f>(C929 * E929 + C929 * E929 * F929)</f>
        <v>0</v>
      </c>
    </row>
    <row r="930" spans="1:7" ht="43.2" x14ac:dyDescent="0.3">
      <c r="A930" s="5" t="s">
        <v>30</v>
      </c>
      <c r="B930" s="17" t="s">
        <v>1310</v>
      </c>
      <c r="C930" s="21"/>
      <c r="D930" s="21" t="s">
        <v>120</v>
      </c>
      <c r="E930" s="21"/>
      <c r="F930" s="21">
        <f>(0)</f>
        <v>0</v>
      </c>
      <c r="G930" s="21">
        <f>(C930 * E930 + C930 * E930 * F930)</f>
        <v>0</v>
      </c>
    </row>
    <row r="931" spans="1:7" ht="31.2" x14ac:dyDescent="0.3">
      <c r="A931" s="3"/>
      <c r="B931" s="11" t="s">
        <v>1311</v>
      </c>
      <c r="C931" s="19"/>
      <c r="D931" s="19"/>
      <c r="E931" s="19"/>
      <c r="F931" s="19"/>
      <c r="G931" s="19"/>
    </row>
    <row r="932" spans="1:7" ht="72" x14ac:dyDescent="0.3">
      <c r="A932" s="5" t="s">
        <v>1312</v>
      </c>
      <c r="B932" s="17" t="s">
        <v>1313</v>
      </c>
      <c r="C932" s="21">
        <f>(1)*(1)*(1)*(1)*(1 + (0))</f>
        <v>1</v>
      </c>
      <c r="D932" s="21" t="s">
        <v>11</v>
      </c>
      <c r="E932" s="21"/>
      <c r="F932" s="21">
        <f>(0)</f>
        <v>0</v>
      </c>
      <c r="G932" s="21">
        <f>(C932 * E932 + C932 * E932 * F932)</f>
        <v>0</v>
      </c>
    </row>
    <row r="933" spans="1:7" ht="46.8" x14ac:dyDescent="0.3">
      <c r="A933" s="3"/>
      <c r="B933" s="11" t="s">
        <v>1314</v>
      </c>
      <c r="C933" s="19"/>
      <c r="D933" s="19"/>
      <c r="E933" s="19"/>
      <c r="F933" s="19"/>
      <c r="G933" s="19"/>
    </row>
    <row r="934" spans="1:7" ht="86.4" x14ac:dyDescent="0.3">
      <c r="A934" s="5" t="s">
        <v>1315</v>
      </c>
      <c r="B934" s="17" t="s">
        <v>1316</v>
      </c>
      <c r="C934" s="21">
        <f>(1)*(1)*(1)*(1)*(1 + (0))</f>
        <v>1</v>
      </c>
      <c r="D934" s="21" t="s">
        <v>11</v>
      </c>
      <c r="E934" s="21"/>
      <c r="F934" s="21">
        <f>(0)</f>
        <v>0</v>
      </c>
      <c r="G934" s="21">
        <f>(C934 * E934 + C934 * E934 * F934)</f>
        <v>0</v>
      </c>
    </row>
    <row r="935" spans="1:7" ht="36" x14ac:dyDescent="0.3">
      <c r="A935" s="2"/>
      <c r="B935" s="10" t="s">
        <v>1317</v>
      </c>
      <c r="C935" s="18"/>
      <c r="D935" s="18"/>
      <c r="E935" s="18"/>
      <c r="F935" s="18"/>
      <c r="G935" s="18"/>
    </row>
    <row r="936" spans="1:7" ht="31.2" x14ac:dyDescent="0.3">
      <c r="A936" s="3"/>
      <c r="B936" s="11" t="s">
        <v>1318</v>
      </c>
      <c r="C936" s="19"/>
      <c r="D936" s="19"/>
      <c r="E936" s="19"/>
      <c r="F936" s="19"/>
      <c r="G936" s="19"/>
    </row>
    <row r="937" spans="1:7" x14ac:dyDescent="0.3">
      <c r="A937" s="4"/>
      <c r="B937" s="12" t="s">
        <v>1319</v>
      </c>
      <c r="C937" s="20"/>
      <c r="D937" s="20"/>
      <c r="E937" s="20"/>
      <c r="F937" s="20"/>
      <c r="G937" s="20"/>
    </row>
    <row r="938" spans="1:7" ht="187.2" x14ac:dyDescent="0.3">
      <c r="A938" s="6"/>
      <c r="B938" s="14" t="s">
        <v>1320</v>
      </c>
      <c r="C938" s="22"/>
      <c r="D938" s="22"/>
      <c r="E938" s="22"/>
      <c r="F938" s="22"/>
      <c r="G938" s="22"/>
    </row>
    <row r="939" spans="1:7" x14ac:dyDescent="0.3">
      <c r="A939" s="5"/>
      <c r="B939" s="15" t="s">
        <v>1321</v>
      </c>
      <c r="C939" s="21"/>
      <c r="D939" s="21"/>
      <c r="E939" s="21"/>
      <c r="F939" s="21"/>
      <c r="G939" s="21"/>
    </row>
    <row r="940" spans="1:7" ht="57.6" x14ac:dyDescent="0.3">
      <c r="A940" s="5" t="s">
        <v>30</v>
      </c>
      <c r="B940" s="16" t="s">
        <v>1322</v>
      </c>
      <c r="C940" s="21">
        <f>(1)*(1)*(1)*(1)*(1 + (0))</f>
        <v>1</v>
      </c>
      <c r="D940" s="21" t="s">
        <v>1323</v>
      </c>
      <c r="E940" s="21"/>
      <c r="F940" s="21">
        <f>(0)</f>
        <v>0</v>
      </c>
      <c r="G940" s="21">
        <f>(C940 * E940 + C940 * E940 * F940)</f>
        <v>0</v>
      </c>
    </row>
    <row r="941" spans="1:7" ht="43.2" x14ac:dyDescent="0.3">
      <c r="A941" s="5"/>
      <c r="B941" s="16" t="s">
        <v>1324</v>
      </c>
      <c r="C941" s="21">
        <f>(78)*(1)*(1)*(1)*(1 + (0))</f>
        <v>78</v>
      </c>
      <c r="D941" s="21" t="s">
        <v>1325</v>
      </c>
      <c r="E941" s="21"/>
      <c r="F941" s="21">
        <f>(0)</f>
        <v>0</v>
      </c>
      <c r="G941" s="21">
        <f>(C941 * E941 + C941 * E941 * F941)</f>
        <v>0</v>
      </c>
    </row>
    <row r="942" spans="1:7" x14ac:dyDescent="0.3">
      <c r="A942" s="4"/>
      <c r="B942" s="12" t="s">
        <v>1326</v>
      </c>
      <c r="C942" s="20"/>
      <c r="D942" s="20"/>
      <c r="E942" s="20"/>
      <c r="F942" s="20"/>
      <c r="G942" s="20"/>
    </row>
    <row r="943" spans="1:7" ht="86.4" x14ac:dyDescent="0.3">
      <c r="A943" s="6"/>
      <c r="B943" s="14" t="s">
        <v>1327</v>
      </c>
      <c r="C943" s="22"/>
      <c r="D943" s="22"/>
      <c r="E943" s="22"/>
      <c r="F943" s="22"/>
      <c r="G943" s="22"/>
    </row>
    <row r="944" spans="1:7" x14ac:dyDescent="0.3">
      <c r="A944" s="5"/>
      <c r="B944" s="15" t="s">
        <v>1328</v>
      </c>
      <c r="C944" s="21"/>
      <c r="D944" s="21"/>
      <c r="E944" s="21"/>
      <c r="F944" s="21"/>
      <c r="G944" s="21"/>
    </row>
    <row r="945" spans="1:7" ht="28.8" x14ac:dyDescent="0.3">
      <c r="A945" s="5"/>
      <c r="B945" s="16" t="s">
        <v>1329</v>
      </c>
      <c r="C945" s="21">
        <f>(68)*(1)*(1)*(1)*(1 + (0))</f>
        <v>68</v>
      </c>
      <c r="D945" s="21" t="s">
        <v>1325</v>
      </c>
      <c r="E945" s="21"/>
      <c r="F945" s="21">
        <f>(0)</f>
        <v>0</v>
      </c>
      <c r="G945" s="21">
        <f>(C945 * E945 + C945 * E945 * F945)</f>
        <v>0</v>
      </c>
    </row>
    <row r="946" spans="1:7" ht="54" x14ac:dyDescent="0.3">
      <c r="A946" s="2"/>
      <c r="B946" s="10" t="s">
        <v>1330</v>
      </c>
      <c r="C946" s="18"/>
      <c r="D946" s="18"/>
      <c r="E946" s="18"/>
      <c r="F946" s="18"/>
      <c r="G946" s="18"/>
    </row>
    <row r="947" spans="1:7" ht="15.6" x14ac:dyDescent="0.3">
      <c r="A947" s="3"/>
      <c r="B947" s="11" t="s">
        <v>1331</v>
      </c>
      <c r="C947" s="19"/>
      <c r="D947" s="19"/>
      <c r="E947" s="19"/>
      <c r="F947" s="19"/>
      <c r="G947" s="19"/>
    </row>
    <row r="948" spans="1:7" ht="28.8" x14ac:dyDescent="0.3">
      <c r="A948" s="4"/>
      <c r="B948" s="12" t="s">
        <v>1332</v>
      </c>
      <c r="C948" s="20"/>
      <c r="D948" s="20"/>
      <c r="E948" s="20"/>
      <c r="F948" s="20"/>
      <c r="G948" s="20"/>
    </row>
    <row r="949" spans="1:7" ht="57.6" x14ac:dyDescent="0.3">
      <c r="A949" s="6"/>
      <c r="B949" s="14" t="s">
        <v>1333</v>
      </c>
      <c r="C949" s="22"/>
      <c r="D949" s="22"/>
      <c r="E949" s="22"/>
      <c r="F949" s="22"/>
      <c r="G949" s="22"/>
    </row>
    <row r="950" spans="1:7" x14ac:dyDescent="0.3">
      <c r="A950" s="5"/>
      <c r="B950" s="15" t="s">
        <v>1334</v>
      </c>
      <c r="C950" s="21"/>
      <c r="D950" s="21"/>
      <c r="E950" s="21"/>
      <c r="F950" s="21"/>
      <c r="G950" s="21"/>
    </row>
    <row r="951" spans="1:7" ht="28.8" x14ac:dyDescent="0.3">
      <c r="A951" s="5" t="s">
        <v>1335</v>
      </c>
      <c r="B951" s="16" t="s">
        <v>1336</v>
      </c>
      <c r="C951" s="21">
        <f>(6)*(1)*(1)*(1)*(1 + (0))</f>
        <v>6</v>
      </c>
      <c r="D951" s="21" t="s">
        <v>1337</v>
      </c>
      <c r="E951" s="21"/>
      <c r="F951" s="21">
        <f>(0)</f>
        <v>0</v>
      </c>
      <c r="G951" s="21">
        <f>(C951 * E951 + C951 * E951 * F951)</f>
        <v>0</v>
      </c>
    </row>
    <row r="952" spans="1:7" ht="28.8" x14ac:dyDescent="0.3">
      <c r="A952" s="4"/>
      <c r="B952" s="12" t="s">
        <v>1338</v>
      </c>
      <c r="C952" s="20"/>
      <c r="D952" s="20"/>
      <c r="E952" s="20"/>
      <c r="F952" s="20"/>
      <c r="G952" s="20"/>
    </row>
    <row r="953" spans="1:7" ht="144" x14ac:dyDescent="0.3">
      <c r="A953" s="6"/>
      <c r="B953" s="14" t="s">
        <v>1339</v>
      </c>
      <c r="C953" s="22"/>
      <c r="D953" s="22"/>
      <c r="E953" s="22"/>
      <c r="F953" s="22"/>
      <c r="G953" s="22"/>
    </row>
    <row r="954" spans="1:7" x14ac:dyDescent="0.3">
      <c r="A954" s="5"/>
      <c r="B954" s="15" t="s">
        <v>1340</v>
      </c>
      <c r="C954" s="21"/>
      <c r="D954" s="21"/>
      <c r="E954" s="21"/>
      <c r="F954" s="21"/>
      <c r="G954" s="21"/>
    </row>
    <row r="955" spans="1:7" ht="28.8" x14ac:dyDescent="0.3">
      <c r="A955" s="5" t="s">
        <v>1341</v>
      </c>
      <c r="B955" s="16" t="s">
        <v>1342</v>
      </c>
      <c r="C955" s="21">
        <f>(6)*(1)*(1)*(1)*(1 + (0))</f>
        <v>6</v>
      </c>
      <c r="D955" s="21" t="s">
        <v>1337</v>
      </c>
      <c r="E955" s="21"/>
      <c r="F955" s="21">
        <f>(0)</f>
        <v>0</v>
      </c>
      <c r="G955" s="21">
        <f>(C955 * E955 + C955 * E955 * F955)</f>
        <v>0</v>
      </c>
    </row>
    <row r="956" spans="1:7" ht="15.6" x14ac:dyDescent="0.3">
      <c r="A956" s="3"/>
      <c r="B956" s="11" t="s">
        <v>1343</v>
      </c>
      <c r="C956" s="19"/>
      <c r="D956" s="19"/>
      <c r="E956" s="19"/>
      <c r="F956" s="19"/>
      <c r="G956" s="19"/>
    </row>
    <row r="957" spans="1:7" x14ac:dyDescent="0.3">
      <c r="A957" s="4"/>
      <c r="B957" s="12" t="s">
        <v>1343</v>
      </c>
      <c r="C957" s="20"/>
      <c r="D957" s="20"/>
      <c r="E957" s="20"/>
      <c r="F957" s="20"/>
      <c r="G957" s="20"/>
    </row>
    <row r="958" spans="1:7" ht="129.6" x14ac:dyDescent="0.3">
      <c r="A958" s="6"/>
      <c r="B958" s="14" t="s">
        <v>1344</v>
      </c>
      <c r="C958" s="22"/>
      <c r="D958" s="22"/>
      <c r="E958" s="22"/>
      <c r="F958" s="22"/>
      <c r="G958" s="22"/>
    </row>
    <row r="959" spans="1:7" x14ac:dyDescent="0.3">
      <c r="A959" s="5"/>
      <c r="B959" s="15" t="s">
        <v>1345</v>
      </c>
      <c r="C959" s="21"/>
      <c r="D959" s="21"/>
      <c r="E959" s="21"/>
      <c r="F959" s="21"/>
      <c r="G959" s="21"/>
    </row>
    <row r="960" spans="1:7" ht="28.8" x14ac:dyDescent="0.3">
      <c r="A960" s="5"/>
      <c r="B960" s="16" t="s">
        <v>1346</v>
      </c>
      <c r="C960" s="21">
        <f>(6)*(1)*(1)*(1)*(1 + (0))</f>
        <v>6</v>
      </c>
      <c r="D960" s="21" t="s">
        <v>1337</v>
      </c>
      <c r="E960" s="21"/>
      <c r="F960" s="21">
        <f>(0)</f>
        <v>0</v>
      </c>
      <c r="G960" s="21">
        <f>(C960 * E960 + C960 * E960 * F960)</f>
        <v>0</v>
      </c>
    </row>
    <row r="961" spans="1:7" ht="54" x14ac:dyDescent="0.3">
      <c r="A961" s="2"/>
      <c r="B961" s="10" t="s">
        <v>1347</v>
      </c>
      <c r="C961" s="18"/>
      <c r="D961" s="18"/>
      <c r="E961" s="18"/>
      <c r="F961" s="18"/>
      <c r="G961" s="18"/>
    </row>
    <row r="962" spans="1:7" ht="15.6" x14ac:dyDescent="0.3">
      <c r="A962" s="3"/>
      <c r="B962" s="11" t="s">
        <v>1331</v>
      </c>
      <c r="C962" s="19"/>
      <c r="D962" s="19"/>
      <c r="E962" s="19"/>
      <c r="F962" s="19"/>
      <c r="G962" s="19"/>
    </row>
    <row r="963" spans="1:7" ht="28.8" x14ac:dyDescent="0.3">
      <c r="A963" s="4"/>
      <c r="B963" s="12" t="s">
        <v>1332</v>
      </c>
      <c r="C963" s="20"/>
      <c r="D963" s="20"/>
      <c r="E963" s="20"/>
      <c r="F963" s="20"/>
      <c r="G963" s="20"/>
    </row>
    <row r="964" spans="1:7" ht="100.8" x14ac:dyDescent="0.3">
      <c r="A964" s="6"/>
      <c r="B964" s="14" t="s">
        <v>1348</v>
      </c>
      <c r="C964" s="22"/>
      <c r="D964" s="22"/>
      <c r="E964" s="22"/>
      <c r="F964" s="22"/>
      <c r="G964" s="22"/>
    </row>
    <row r="965" spans="1:7" x14ac:dyDescent="0.3">
      <c r="A965" s="5"/>
      <c r="B965" s="15" t="s">
        <v>1334</v>
      </c>
      <c r="C965" s="21"/>
      <c r="D965" s="21"/>
      <c r="E965" s="21"/>
      <c r="F965" s="21"/>
      <c r="G965" s="21"/>
    </row>
    <row r="966" spans="1:7" ht="43.2" x14ac:dyDescent="0.3">
      <c r="A966" s="5"/>
      <c r="B966" s="16" t="s">
        <v>1349</v>
      </c>
      <c r="C966" s="21">
        <f>(6)*(1)*(1)*(1)*(1 + (0))</f>
        <v>6</v>
      </c>
      <c r="D966" s="21" t="s">
        <v>1337</v>
      </c>
      <c r="E966" s="21"/>
      <c r="F966" s="21">
        <f>(0)</f>
        <v>0</v>
      </c>
      <c r="G966" s="21">
        <f>(C966 * E966 + C966 * E966 * F966)</f>
        <v>0</v>
      </c>
    </row>
    <row r="967" spans="1:7" ht="28.8" x14ac:dyDescent="0.3">
      <c r="A967" s="4"/>
      <c r="B967" s="12" t="s">
        <v>1338</v>
      </c>
      <c r="C967" s="20"/>
      <c r="D967" s="20"/>
      <c r="E967" s="20"/>
      <c r="F967" s="20"/>
      <c r="G967" s="20"/>
    </row>
    <row r="968" spans="1:7" ht="72" x14ac:dyDescent="0.3">
      <c r="A968" s="6"/>
      <c r="B968" s="14" t="s">
        <v>1350</v>
      </c>
      <c r="C968" s="22"/>
      <c r="D968" s="22"/>
      <c r="E968" s="22"/>
      <c r="F968" s="22"/>
      <c r="G968" s="22"/>
    </row>
    <row r="969" spans="1:7" x14ac:dyDescent="0.3">
      <c r="A969" s="5"/>
      <c r="B969" s="15" t="s">
        <v>1340</v>
      </c>
      <c r="C969" s="21"/>
      <c r="D969" s="21"/>
      <c r="E969" s="21"/>
      <c r="F969" s="21"/>
      <c r="G969" s="21"/>
    </row>
    <row r="970" spans="1:7" ht="28.8" x14ac:dyDescent="0.3">
      <c r="A970" s="5"/>
      <c r="B970" s="16" t="s">
        <v>1351</v>
      </c>
      <c r="C970" s="21">
        <f>(12)*(1)*(1)*(1)*(1 + (0))</f>
        <v>12</v>
      </c>
      <c r="D970" s="21" t="s">
        <v>1337</v>
      </c>
      <c r="E970" s="21"/>
      <c r="F970" s="21">
        <f>(0)</f>
        <v>0</v>
      </c>
      <c r="G970" s="21">
        <f>(C970 * E970 + C970 * E970 * F970)</f>
        <v>0</v>
      </c>
    </row>
    <row r="971" spans="1:7" x14ac:dyDescent="0.3">
      <c r="A971" s="4"/>
      <c r="B971" s="12" t="s">
        <v>1352</v>
      </c>
      <c r="C971" s="20"/>
      <c r="D971" s="20"/>
      <c r="E971" s="20"/>
      <c r="F971" s="20"/>
      <c r="G971" s="20"/>
    </row>
    <row r="972" spans="1:7" ht="144" x14ac:dyDescent="0.3">
      <c r="A972" s="6"/>
      <c r="B972" s="14" t="s">
        <v>1353</v>
      </c>
      <c r="C972" s="22"/>
      <c r="D972" s="22"/>
      <c r="E972" s="22"/>
      <c r="F972" s="22"/>
      <c r="G972" s="22"/>
    </row>
    <row r="973" spans="1:7" x14ac:dyDescent="0.3">
      <c r="A973" s="5"/>
      <c r="B973" s="15" t="s">
        <v>1354</v>
      </c>
      <c r="C973" s="21"/>
      <c r="D973" s="21"/>
      <c r="E973" s="21"/>
      <c r="F973" s="21"/>
      <c r="G973" s="21"/>
    </row>
    <row r="974" spans="1:7" ht="100.8" x14ac:dyDescent="0.3">
      <c r="A974" s="5" t="s">
        <v>1355</v>
      </c>
      <c r="B974" s="16" t="s">
        <v>1356</v>
      </c>
      <c r="C974" s="21">
        <f>(1)*(1)*(1)*(1)*(1 + (0))</f>
        <v>1</v>
      </c>
      <c r="D974" s="21" t="s">
        <v>1357</v>
      </c>
      <c r="E974" s="21"/>
      <c r="F974" s="21">
        <f>(0)</f>
        <v>0</v>
      </c>
      <c r="G974" s="21">
        <f>(C974 * E974 + C974 * E974 * F974)</f>
        <v>0</v>
      </c>
    </row>
    <row r="975" spans="1:7" ht="28.8" x14ac:dyDescent="0.3">
      <c r="A975" s="4"/>
      <c r="B975" s="12" t="s">
        <v>1358</v>
      </c>
      <c r="C975" s="20"/>
      <c r="D975" s="20"/>
      <c r="E975" s="20"/>
      <c r="F975" s="20"/>
      <c r="G975" s="20"/>
    </row>
    <row r="976" spans="1:7" ht="57.6" x14ac:dyDescent="0.3">
      <c r="A976" s="6"/>
      <c r="B976" s="14" t="s">
        <v>1359</v>
      </c>
      <c r="C976" s="22"/>
      <c r="D976" s="22"/>
      <c r="E976" s="22"/>
      <c r="F976" s="22"/>
      <c r="G976" s="22"/>
    </row>
    <row r="977" spans="1:7" x14ac:dyDescent="0.3">
      <c r="A977" s="5"/>
      <c r="B977" s="15" t="s">
        <v>1360</v>
      </c>
      <c r="C977" s="21"/>
      <c r="D977" s="21"/>
      <c r="E977" s="21"/>
      <c r="F977" s="21"/>
      <c r="G977" s="21"/>
    </row>
    <row r="978" spans="1:7" ht="86.4" x14ac:dyDescent="0.3">
      <c r="A978" s="5" t="s">
        <v>30</v>
      </c>
      <c r="B978" s="16" t="s">
        <v>1361</v>
      </c>
      <c r="C978" s="21">
        <f>(6)*(1)*(1)*(1)*(1 + (0))</f>
        <v>6</v>
      </c>
      <c r="D978" s="21" t="s">
        <v>1337</v>
      </c>
      <c r="E978" s="21"/>
      <c r="F978" s="21">
        <f>(0)</f>
        <v>0</v>
      </c>
      <c r="G978" s="21">
        <f>(C978 * E978 + C978 * E978 * F978)</f>
        <v>0</v>
      </c>
    </row>
    <row r="979" spans="1:7" ht="129.6" x14ac:dyDescent="0.3">
      <c r="A979" s="6"/>
      <c r="B979" s="14" t="s">
        <v>1362</v>
      </c>
      <c r="C979" s="22"/>
      <c r="D979" s="22"/>
      <c r="E979" s="22"/>
      <c r="F979" s="22"/>
      <c r="G979" s="22"/>
    </row>
    <row r="980" spans="1:7" x14ac:dyDescent="0.3">
      <c r="A980" s="5"/>
      <c r="B980" s="15" t="s">
        <v>1360</v>
      </c>
      <c r="C980" s="21"/>
      <c r="D980" s="21"/>
      <c r="E980" s="21"/>
      <c r="F980" s="21"/>
      <c r="G980" s="21"/>
    </row>
    <row r="981" spans="1:7" x14ac:dyDescent="0.3">
      <c r="A981" s="5" t="s">
        <v>30</v>
      </c>
      <c r="B981" s="16" t="s">
        <v>1363</v>
      </c>
      <c r="C981" s="21">
        <f>(6)*(1)*(1)*(1)*(1 + (0))</f>
        <v>6</v>
      </c>
      <c r="D981" s="21" t="s">
        <v>1337</v>
      </c>
      <c r="E981" s="21"/>
      <c r="F981" s="21">
        <f>(0)</f>
        <v>0</v>
      </c>
      <c r="G981" s="21">
        <f>(C981 * E981 + C981 * E981 * F981)</f>
        <v>0</v>
      </c>
    </row>
    <row r="982" spans="1:7" ht="129.6" x14ac:dyDescent="0.3">
      <c r="A982" s="6"/>
      <c r="B982" s="14" t="s">
        <v>1364</v>
      </c>
      <c r="C982" s="22"/>
      <c r="D982" s="22"/>
      <c r="E982" s="22"/>
      <c r="F982" s="22"/>
      <c r="G982" s="22"/>
    </row>
    <row r="983" spans="1:7" x14ac:dyDescent="0.3">
      <c r="A983" s="5"/>
      <c r="B983" s="15" t="s">
        <v>1365</v>
      </c>
      <c r="C983" s="21"/>
      <c r="D983" s="21"/>
      <c r="E983" s="21"/>
      <c r="F983" s="21"/>
      <c r="G983" s="21"/>
    </row>
    <row r="984" spans="1:7" ht="57.6" x14ac:dyDescent="0.3">
      <c r="A984" s="5"/>
      <c r="B984" s="16" t="s">
        <v>1366</v>
      </c>
      <c r="C984" s="21">
        <f>(1)*(1)*(1)*(1)*(1 + (0))</f>
        <v>1</v>
      </c>
      <c r="D984" s="21" t="s">
        <v>1323</v>
      </c>
      <c r="E984" s="21"/>
      <c r="F984" s="21">
        <f>(0)</f>
        <v>0</v>
      </c>
      <c r="G984" s="21">
        <f>(C984 * E984 + C984 * E984 * F984)</f>
        <v>0</v>
      </c>
    </row>
    <row r="985" spans="1:7" ht="15.6" x14ac:dyDescent="0.3">
      <c r="A985" s="3"/>
      <c r="B985" s="11" t="s">
        <v>1343</v>
      </c>
      <c r="C985" s="19"/>
      <c r="D985" s="19"/>
      <c r="E985" s="19"/>
      <c r="F985" s="19"/>
      <c r="G985" s="19"/>
    </row>
    <row r="986" spans="1:7" x14ac:dyDescent="0.3">
      <c r="A986" s="4"/>
      <c r="B986" s="12" t="s">
        <v>1343</v>
      </c>
      <c r="C986" s="20"/>
      <c r="D986" s="20"/>
      <c r="E986" s="20"/>
      <c r="F986" s="20"/>
      <c r="G986" s="20"/>
    </row>
    <row r="987" spans="1:7" ht="129.6" x14ac:dyDescent="0.3">
      <c r="A987" s="6"/>
      <c r="B987" s="14" t="s">
        <v>1344</v>
      </c>
      <c r="C987" s="22"/>
      <c r="D987" s="22"/>
      <c r="E987" s="22"/>
      <c r="F987" s="22"/>
      <c r="G987" s="22"/>
    </row>
    <row r="988" spans="1:7" x14ac:dyDescent="0.3">
      <c r="A988" s="5"/>
      <c r="B988" s="15" t="s">
        <v>1345</v>
      </c>
      <c r="C988" s="21"/>
      <c r="D988" s="21"/>
      <c r="E988" s="21"/>
      <c r="F988" s="21"/>
      <c r="G988" s="21"/>
    </row>
    <row r="989" spans="1:7" ht="28.8" x14ac:dyDescent="0.3">
      <c r="A989" s="5"/>
      <c r="B989" s="16" t="s">
        <v>1367</v>
      </c>
      <c r="C989" s="21">
        <f>(12)*(1)*(1)*(1)*(1 + (0))</f>
        <v>12</v>
      </c>
      <c r="D989" s="21" t="s">
        <v>1337</v>
      </c>
      <c r="E989" s="21"/>
      <c r="F989" s="21">
        <f>(0)</f>
        <v>0</v>
      </c>
      <c r="G989" s="21">
        <f>(C989 * E989 + C989 * E989 * F989)</f>
        <v>0</v>
      </c>
    </row>
    <row r="990" spans="1:7" ht="18" x14ac:dyDescent="0.3">
      <c r="A990" s="2"/>
      <c r="B990" s="10" t="s">
        <v>1368</v>
      </c>
      <c r="C990" s="18"/>
      <c r="D990" s="18"/>
      <c r="E990" s="18"/>
      <c r="F990" s="18"/>
      <c r="G990" s="18"/>
    </row>
    <row r="991" spans="1:7" ht="31.2" x14ac:dyDescent="0.3">
      <c r="A991" s="3"/>
      <c r="B991" s="11" t="s">
        <v>1369</v>
      </c>
      <c r="C991" s="19"/>
      <c r="D991" s="19"/>
      <c r="E991" s="19"/>
      <c r="F991" s="19"/>
      <c r="G991" s="19"/>
    </row>
    <row r="992" spans="1:7" x14ac:dyDescent="0.3">
      <c r="A992" s="4"/>
      <c r="B992" s="12" t="s">
        <v>1370</v>
      </c>
      <c r="C992" s="20"/>
      <c r="D992" s="20"/>
      <c r="E992" s="20"/>
      <c r="F992" s="20"/>
      <c r="G992" s="20"/>
    </row>
    <row r="993" spans="1:7" ht="129.6" x14ac:dyDescent="0.3">
      <c r="A993" s="6"/>
      <c r="B993" s="14" t="s">
        <v>1371</v>
      </c>
      <c r="C993" s="22"/>
      <c r="D993" s="22"/>
      <c r="E993" s="22"/>
      <c r="F993" s="22"/>
      <c r="G993" s="22"/>
    </row>
    <row r="994" spans="1:7" x14ac:dyDescent="0.3">
      <c r="A994" s="5"/>
      <c r="B994" s="15" t="s">
        <v>1372</v>
      </c>
      <c r="C994" s="21"/>
      <c r="D994" s="21"/>
      <c r="E994" s="21"/>
      <c r="F994" s="21"/>
      <c r="G994" s="21"/>
    </row>
    <row r="995" spans="1:7" ht="43.2" x14ac:dyDescent="0.3">
      <c r="A995" s="5" t="s">
        <v>1373</v>
      </c>
      <c r="B995" s="16" t="s">
        <v>1374</v>
      </c>
      <c r="C995" s="21">
        <f>(146)*(1)*(1)*(1)*(1 + (0))</f>
        <v>146</v>
      </c>
      <c r="D995" s="21" t="s">
        <v>1325</v>
      </c>
      <c r="E995" s="21"/>
      <c r="F995" s="21">
        <f>(0)</f>
        <v>0</v>
      </c>
      <c r="G995" s="21">
        <f>(C995 * E995 + C995 * E995 * F995)</f>
        <v>0</v>
      </c>
    </row>
    <row r="996" spans="1:7" x14ac:dyDescent="0.3">
      <c r="A996" s="5"/>
      <c r="B996" s="15" t="s">
        <v>1375</v>
      </c>
      <c r="C996" s="21"/>
      <c r="D996" s="21"/>
      <c r="E996" s="21"/>
      <c r="F996" s="21"/>
      <c r="G996" s="21"/>
    </row>
    <row r="997" spans="1:7" ht="28.8" x14ac:dyDescent="0.3">
      <c r="A997" s="5" t="s">
        <v>1376</v>
      </c>
      <c r="B997" s="16" t="s">
        <v>1377</v>
      </c>
      <c r="C997" s="21">
        <f>(87)*(1)*(1)*(1)*(1 + (0))</f>
        <v>87</v>
      </c>
      <c r="D997" s="21" t="s">
        <v>1337</v>
      </c>
      <c r="E997" s="21"/>
      <c r="F997" s="21">
        <f>(0)</f>
        <v>0</v>
      </c>
      <c r="G997" s="21">
        <f>(C997 * E997 + C997 * E997 * F997)</f>
        <v>0</v>
      </c>
    </row>
    <row r="998" spans="1:7" ht="36" x14ac:dyDescent="0.3">
      <c r="A998" s="2"/>
      <c r="B998" s="10" t="s">
        <v>1378</v>
      </c>
      <c r="C998" s="18"/>
      <c r="D998" s="18"/>
      <c r="E998" s="18"/>
      <c r="F998" s="18"/>
      <c r="G998" s="18"/>
    </row>
    <row r="999" spans="1:7" ht="31.2" x14ac:dyDescent="0.3">
      <c r="A999" s="3"/>
      <c r="B999" s="11" t="s">
        <v>1369</v>
      </c>
      <c r="C999" s="19"/>
      <c r="D999" s="19"/>
      <c r="E999" s="19"/>
      <c r="F999" s="19"/>
      <c r="G999" s="19"/>
    </row>
    <row r="1000" spans="1:7" ht="28.8" x14ac:dyDescent="0.3">
      <c r="A1000" s="4"/>
      <c r="B1000" s="12" t="s">
        <v>1379</v>
      </c>
      <c r="C1000" s="20"/>
      <c r="D1000" s="20"/>
      <c r="E1000" s="20"/>
      <c r="F1000" s="20"/>
      <c r="G1000" s="20"/>
    </row>
    <row r="1001" spans="1:7" ht="115.2" x14ac:dyDescent="0.3">
      <c r="A1001" s="6"/>
      <c r="B1001" s="14" t="s">
        <v>1380</v>
      </c>
      <c r="C1001" s="22"/>
      <c r="D1001" s="22"/>
      <c r="E1001" s="22"/>
      <c r="F1001" s="22"/>
      <c r="G1001" s="22"/>
    </row>
    <row r="1002" spans="1:7" x14ac:dyDescent="0.3">
      <c r="A1002" s="5"/>
      <c r="B1002" s="15" t="s">
        <v>1381</v>
      </c>
      <c r="C1002" s="21"/>
      <c r="D1002" s="21"/>
      <c r="E1002" s="21"/>
      <c r="F1002" s="21"/>
      <c r="G1002" s="21"/>
    </row>
    <row r="1003" spans="1:7" x14ac:dyDescent="0.3">
      <c r="A1003" s="5" t="s">
        <v>1373</v>
      </c>
      <c r="B1003" s="16" t="s">
        <v>1382</v>
      </c>
      <c r="C1003" s="21">
        <f>(4)*(1)*(1)*(1)*(1 + (0))</f>
        <v>4</v>
      </c>
      <c r="D1003" s="21" t="s">
        <v>1325</v>
      </c>
      <c r="E1003" s="21"/>
      <c r="F1003" s="21">
        <f>(0)</f>
        <v>0</v>
      </c>
      <c r="G1003" s="21">
        <f>(C1003 * E1003 + C1003 * E1003 * F1003)</f>
        <v>0</v>
      </c>
    </row>
    <row r="1004" spans="1:7" x14ac:dyDescent="0.3">
      <c r="A1004" s="4"/>
      <c r="B1004" s="12" t="s">
        <v>1383</v>
      </c>
      <c r="C1004" s="20"/>
      <c r="D1004" s="20"/>
      <c r="E1004" s="20"/>
      <c r="F1004" s="20"/>
      <c r="G1004" s="20"/>
    </row>
    <row r="1005" spans="1:7" ht="230.4" x14ac:dyDescent="0.3">
      <c r="A1005" s="6"/>
      <c r="B1005" s="14" t="s">
        <v>1384</v>
      </c>
      <c r="C1005" s="22"/>
      <c r="D1005" s="22"/>
      <c r="E1005" s="22"/>
      <c r="F1005" s="22"/>
      <c r="G1005" s="22"/>
    </row>
    <row r="1006" spans="1:7" x14ac:dyDescent="0.3">
      <c r="A1006" s="5"/>
      <c r="B1006" s="15" t="s">
        <v>1385</v>
      </c>
      <c r="C1006" s="21"/>
      <c r="D1006" s="21"/>
      <c r="E1006" s="21"/>
      <c r="F1006" s="21"/>
      <c r="G1006" s="21"/>
    </row>
    <row r="1007" spans="1:7" x14ac:dyDescent="0.3">
      <c r="A1007" s="5" t="s">
        <v>1373</v>
      </c>
      <c r="B1007" s="16" t="s">
        <v>1386</v>
      </c>
      <c r="C1007" s="21">
        <f>(12)*(1)*(1)*(1)*(1 + (0))</f>
        <v>12</v>
      </c>
      <c r="D1007" s="21" t="s">
        <v>1337</v>
      </c>
      <c r="E1007" s="21"/>
      <c r="F1007" s="21">
        <f>(0)</f>
        <v>0</v>
      </c>
      <c r="G1007" s="21">
        <f>(C1007 * E1007 + C1007 * E1007 * F1007)</f>
        <v>0</v>
      </c>
    </row>
    <row r="1008" spans="1:7" ht="15.6" x14ac:dyDescent="0.3">
      <c r="A1008" s="3"/>
      <c r="B1008" s="11" t="s">
        <v>1343</v>
      </c>
      <c r="C1008" s="19"/>
      <c r="D1008" s="19"/>
      <c r="E1008" s="19"/>
      <c r="F1008" s="19"/>
      <c r="G1008" s="19"/>
    </row>
    <row r="1009" spans="1:7" x14ac:dyDescent="0.3">
      <c r="A1009" s="4"/>
      <c r="B1009" s="12" t="s">
        <v>1387</v>
      </c>
      <c r="C1009" s="20"/>
      <c r="D1009" s="20"/>
      <c r="E1009" s="20"/>
      <c r="F1009" s="20"/>
      <c r="G1009" s="20"/>
    </row>
    <row r="1010" spans="1:7" ht="187.2" x14ac:dyDescent="0.3">
      <c r="A1010" s="6"/>
      <c r="B1010" s="14" t="s">
        <v>1388</v>
      </c>
      <c r="C1010" s="22"/>
      <c r="D1010" s="22"/>
      <c r="E1010" s="22"/>
      <c r="F1010" s="22"/>
      <c r="G1010" s="22"/>
    </row>
    <row r="1011" spans="1:7" x14ac:dyDescent="0.3">
      <c r="A1011" s="5"/>
      <c r="B1011" s="15" t="s">
        <v>1381</v>
      </c>
      <c r="C1011" s="21"/>
      <c r="D1011" s="21"/>
      <c r="E1011" s="21"/>
      <c r="F1011" s="21"/>
      <c r="G1011" s="21"/>
    </row>
    <row r="1012" spans="1:7" x14ac:dyDescent="0.3">
      <c r="A1012" s="5" t="s">
        <v>1389</v>
      </c>
      <c r="B1012" s="16" t="s">
        <v>1390</v>
      </c>
      <c r="C1012" s="21">
        <f>(5)*(1)*(1)*(1)*(1 + (0))</f>
        <v>5</v>
      </c>
      <c r="D1012" s="21" t="s">
        <v>1325</v>
      </c>
      <c r="E1012" s="21"/>
      <c r="F1012" s="21">
        <f>(0)</f>
        <v>0</v>
      </c>
      <c r="G1012" s="21">
        <f>(C1012 * E1012 + C1012 * E1012 * F1012)</f>
        <v>0</v>
      </c>
    </row>
    <row r="1013" spans="1:7" x14ac:dyDescent="0.3">
      <c r="A1013" s="5" t="s">
        <v>1252</v>
      </c>
      <c r="B1013" s="16" t="s">
        <v>1391</v>
      </c>
      <c r="C1013" s="21">
        <f>(233)*(1)*(1)*(1)*(1 + (0))</f>
        <v>233</v>
      </c>
      <c r="D1013" s="21" t="s">
        <v>1325</v>
      </c>
      <c r="E1013" s="21"/>
      <c r="F1013" s="21">
        <f>(0)</f>
        <v>0</v>
      </c>
      <c r="G1013" s="21">
        <f>(C1013 * E1013 + C1013 * E1013 * F1013)</f>
        <v>0</v>
      </c>
    </row>
    <row r="1014" spans="1:7" ht="18" x14ac:dyDescent="0.3">
      <c r="A1014" s="2"/>
      <c r="B1014" s="10" t="s">
        <v>1392</v>
      </c>
      <c r="C1014" s="18"/>
      <c r="D1014" s="18"/>
      <c r="E1014" s="18"/>
      <c r="F1014" s="18"/>
      <c r="G1014" s="18"/>
    </row>
    <row r="1015" spans="1:7" ht="31.2" x14ac:dyDescent="0.3">
      <c r="A1015" s="3"/>
      <c r="B1015" s="11" t="s">
        <v>1393</v>
      </c>
      <c r="C1015" s="19"/>
      <c r="D1015" s="19"/>
      <c r="E1015" s="19"/>
      <c r="F1015" s="19"/>
      <c r="G1015" s="19"/>
    </row>
    <row r="1016" spans="1:7" ht="72" x14ac:dyDescent="0.3">
      <c r="A1016" s="4"/>
      <c r="B1016" s="12" t="s">
        <v>1394</v>
      </c>
      <c r="C1016" s="20"/>
      <c r="D1016" s="20"/>
      <c r="E1016" s="20"/>
      <c r="F1016" s="20"/>
      <c r="G1016" s="20"/>
    </row>
    <row r="1017" spans="1:7" ht="72" x14ac:dyDescent="0.3">
      <c r="A1017" s="6"/>
      <c r="B1017" s="14" t="s">
        <v>1395</v>
      </c>
      <c r="C1017" s="22"/>
      <c r="D1017" s="22"/>
      <c r="E1017" s="22"/>
      <c r="F1017" s="22"/>
      <c r="G1017" s="22"/>
    </row>
    <row r="1018" spans="1:7" x14ac:dyDescent="0.3">
      <c r="A1018" s="5"/>
      <c r="B1018" s="15" t="s">
        <v>1396</v>
      </c>
      <c r="C1018" s="21"/>
      <c r="D1018" s="21"/>
      <c r="E1018" s="21"/>
      <c r="F1018" s="21"/>
      <c r="G1018" s="21"/>
    </row>
    <row r="1019" spans="1:7" ht="28.8" x14ac:dyDescent="0.3">
      <c r="A1019" s="5" t="s">
        <v>1249</v>
      </c>
      <c r="B1019" s="16" t="s">
        <v>1397</v>
      </c>
      <c r="C1019" s="21">
        <f>(78)*(1)*(1)*(1)*(1 + (0))</f>
        <v>78</v>
      </c>
      <c r="D1019" s="21" t="s">
        <v>1325</v>
      </c>
      <c r="E1019" s="21"/>
      <c r="F1019" s="21">
        <f>(0)</f>
        <v>0</v>
      </c>
      <c r="G1019" s="21">
        <f>(C1019 * E1019 + C1019 * E1019 * F1019)</f>
        <v>0</v>
      </c>
    </row>
    <row r="1020" spans="1:7" ht="15.6" x14ac:dyDescent="0.3">
      <c r="A1020" s="3"/>
      <c r="B1020" s="11" t="s">
        <v>1331</v>
      </c>
      <c r="C1020" s="19"/>
      <c r="D1020" s="19"/>
      <c r="E1020" s="19"/>
      <c r="F1020" s="19"/>
      <c r="G1020" s="19"/>
    </row>
    <row r="1021" spans="1:7" ht="28.8" x14ac:dyDescent="0.3">
      <c r="A1021" s="4"/>
      <c r="B1021" s="12" t="s">
        <v>1332</v>
      </c>
      <c r="C1021" s="20"/>
      <c r="D1021" s="20"/>
      <c r="E1021" s="20"/>
      <c r="F1021" s="20"/>
      <c r="G1021" s="20"/>
    </row>
    <row r="1022" spans="1:7" ht="100.8" x14ac:dyDescent="0.3">
      <c r="A1022" s="6"/>
      <c r="B1022" s="14" t="s">
        <v>1348</v>
      </c>
      <c r="C1022" s="22"/>
      <c r="D1022" s="22"/>
      <c r="E1022" s="22"/>
      <c r="F1022" s="22"/>
      <c r="G1022" s="22"/>
    </row>
    <row r="1023" spans="1:7" x14ac:dyDescent="0.3">
      <c r="A1023" s="5"/>
      <c r="B1023" s="15" t="s">
        <v>1334</v>
      </c>
      <c r="C1023" s="21"/>
      <c r="D1023" s="21"/>
      <c r="E1023" s="21"/>
      <c r="F1023" s="21"/>
      <c r="G1023" s="21"/>
    </row>
    <row r="1024" spans="1:7" ht="57.6" x14ac:dyDescent="0.3">
      <c r="A1024" s="5"/>
      <c r="B1024" s="16" t="s">
        <v>1398</v>
      </c>
      <c r="C1024" s="21">
        <f>(40)*(1)*(1)*(1)*(1 + (0))</f>
        <v>40</v>
      </c>
      <c r="D1024" s="21" t="s">
        <v>1337</v>
      </c>
      <c r="E1024" s="21"/>
      <c r="F1024" s="21">
        <f>(0)</f>
        <v>0</v>
      </c>
      <c r="G1024" s="21">
        <f>(C1024 * E1024 + C1024 * E1024 * F1024)</f>
        <v>0</v>
      </c>
    </row>
    <row r="1025" spans="1:7" ht="28.8" x14ac:dyDescent="0.3">
      <c r="A1025" s="4"/>
      <c r="B1025" s="12" t="s">
        <v>1338</v>
      </c>
      <c r="C1025" s="20"/>
      <c r="D1025" s="20"/>
      <c r="E1025" s="20"/>
      <c r="F1025" s="20"/>
      <c r="G1025" s="20"/>
    </row>
    <row r="1026" spans="1:7" ht="57.6" x14ac:dyDescent="0.3">
      <c r="A1026" s="6"/>
      <c r="B1026" s="14" t="s">
        <v>1399</v>
      </c>
      <c r="C1026" s="22"/>
      <c r="D1026" s="22"/>
      <c r="E1026" s="22"/>
      <c r="F1026" s="22"/>
      <c r="G1026" s="22"/>
    </row>
    <row r="1027" spans="1:7" x14ac:dyDescent="0.3">
      <c r="A1027" s="6"/>
      <c r="B1027" s="14" t="s">
        <v>1400</v>
      </c>
      <c r="C1027" s="22"/>
      <c r="D1027" s="22"/>
      <c r="E1027" s="22"/>
      <c r="F1027" s="22"/>
      <c r="G1027" s="22"/>
    </row>
    <row r="1028" spans="1:7" x14ac:dyDescent="0.3">
      <c r="A1028" s="5"/>
      <c r="B1028" s="15" t="s">
        <v>1401</v>
      </c>
      <c r="C1028" s="21">
        <f>(40)*(1)*(1)*(1)*(1 + (0))</f>
        <v>40</v>
      </c>
      <c r="D1028" s="21" t="s">
        <v>1337</v>
      </c>
      <c r="E1028" s="21"/>
      <c r="F1028" s="21">
        <f>(0)</f>
        <v>0</v>
      </c>
      <c r="G1028" s="21">
        <f>(C1028 * E1028 + C1028 * E1028 * F1028)</f>
        <v>0</v>
      </c>
    </row>
    <row r="1029" spans="1:7" ht="31.2" x14ac:dyDescent="0.3">
      <c r="A1029" s="3"/>
      <c r="B1029" s="11" t="s">
        <v>1369</v>
      </c>
      <c r="C1029" s="19"/>
      <c r="D1029" s="19"/>
      <c r="E1029" s="19"/>
      <c r="F1029" s="19"/>
      <c r="G1029" s="19"/>
    </row>
    <row r="1030" spans="1:7" x14ac:dyDescent="0.3">
      <c r="A1030" s="4"/>
      <c r="B1030" s="12" t="s">
        <v>1402</v>
      </c>
      <c r="C1030" s="20"/>
      <c r="D1030" s="20"/>
      <c r="E1030" s="20"/>
      <c r="F1030" s="20"/>
      <c r="G1030" s="20"/>
    </row>
    <row r="1031" spans="1:7" ht="115.2" x14ac:dyDescent="0.3">
      <c r="A1031" s="6"/>
      <c r="B1031" s="14" t="s">
        <v>1403</v>
      </c>
      <c r="C1031" s="22"/>
      <c r="D1031" s="22"/>
      <c r="E1031" s="22"/>
      <c r="F1031" s="22"/>
      <c r="G1031" s="22"/>
    </row>
    <row r="1032" spans="1:7" x14ac:dyDescent="0.3">
      <c r="A1032" s="5"/>
      <c r="B1032" s="15" t="s">
        <v>1404</v>
      </c>
      <c r="C1032" s="21"/>
      <c r="D1032" s="21"/>
      <c r="E1032" s="21"/>
      <c r="F1032" s="21"/>
      <c r="G1032" s="21"/>
    </row>
    <row r="1033" spans="1:7" x14ac:dyDescent="0.3">
      <c r="A1033" s="5" t="s">
        <v>1252</v>
      </c>
      <c r="B1033" s="16" t="s">
        <v>1391</v>
      </c>
      <c r="C1033" s="21">
        <f>(78)*(1)*(1)*(1)*(1 + (0))</f>
        <v>78</v>
      </c>
      <c r="D1033" s="21" t="s">
        <v>1325</v>
      </c>
      <c r="E1033" s="21"/>
      <c r="F1033" s="21">
        <f>(0)</f>
        <v>0</v>
      </c>
      <c r="G1033" s="21">
        <f>(C1033 * E1033 + C1033 * E1033 * F1033)</f>
        <v>0</v>
      </c>
    </row>
    <row r="1034" spans="1:7" ht="57.6" x14ac:dyDescent="0.3">
      <c r="A1034" s="6"/>
      <c r="B1034" s="14" t="s">
        <v>1405</v>
      </c>
      <c r="C1034" s="22"/>
      <c r="D1034" s="22"/>
      <c r="E1034" s="22"/>
      <c r="F1034" s="22"/>
      <c r="G1034" s="22"/>
    </row>
    <row r="1035" spans="1:7" x14ac:dyDescent="0.3">
      <c r="A1035" s="5"/>
      <c r="B1035" s="15" t="s">
        <v>1360</v>
      </c>
      <c r="C1035" s="21"/>
      <c r="D1035" s="21"/>
      <c r="E1035" s="21"/>
      <c r="F1035" s="21"/>
      <c r="G1035" s="21"/>
    </row>
    <row r="1036" spans="1:7" x14ac:dyDescent="0.3">
      <c r="A1036" s="5" t="s">
        <v>1302</v>
      </c>
      <c r="B1036" s="16" t="s">
        <v>1406</v>
      </c>
      <c r="C1036" s="21">
        <f>(2)*(1)*(1)*(1)*(1 + (0))</f>
        <v>2</v>
      </c>
      <c r="D1036" s="21" t="s">
        <v>1337</v>
      </c>
      <c r="E1036" s="21"/>
      <c r="F1036" s="21">
        <f>(0)</f>
        <v>0</v>
      </c>
      <c r="G1036" s="21">
        <f>(C1036 * E1036 + C1036 * E1036 * F1036)</f>
        <v>0</v>
      </c>
    </row>
    <row r="1037" spans="1:7" ht="15.6" x14ac:dyDescent="0.3">
      <c r="A1037" s="3"/>
      <c r="B1037" s="11" t="s">
        <v>1343</v>
      </c>
      <c r="C1037" s="19"/>
      <c r="D1037" s="19"/>
      <c r="E1037" s="19"/>
      <c r="F1037" s="19"/>
      <c r="G1037" s="19"/>
    </row>
    <row r="1038" spans="1:7" x14ac:dyDescent="0.3">
      <c r="A1038" s="4"/>
      <c r="B1038" s="12" t="s">
        <v>1387</v>
      </c>
      <c r="C1038" s="20"/>
      <c r="D1038" s="20"/>
      <c r="E1038" s="20"/>
      <c r="F1038" s="20"/>
      <c r="G1038" s="20"/>
    </row>
    <row r="1039" spans="1:7" ht="144" x14ac:dyDescent="0.3">
      <c r="A1039" s="6"/>
      <c r="B1039" s="14" t="s">
        <v>1407</v>
      </c>
      <c r="C1039" s="22"/>
      <c r="D1039" s="22"/>
      <c r="E1039" s="22"/>
      <c r="F1039" s="22"/>
      <c r="G1039" s="22"/>
    </row>
    <row r="1040" spans="1:7" x14ac:dyDescent="0.3">
      <c r="A1040" s="5"/>
      <c r="B1040" s="15" t="s">
        <v>1400</v>
      </c>
      <c r="C1040" s="21"/>
      <c r="D1040" s="21"/>
      <c r="E1040" s="21"/>
      <c r="F1040" s="21"/>
      <c r="G1040" s="21"/>
    </row>
    <row r="1041" spans="1:7" ht="28.8" x14ac:dyDescent="0.3">
      <c r="A1041" s="5"/>
      <c r="B1041" s="16" t="s">
        <v>1408</v>
      </c>
      <c r="C1041" s="21">
        <f>(40)*(1)*(1)*(1)*(1 + (0))</f>
        <v>40</v>
      </c>
      <c r="D1041" s="21" t="s">
        <v>1337</v>
      </c>
      <c r="E1041" s="21"/>
      <c r="F1041" s="21">
        <f>(0)</f>
        <v>0</v>
      </c>
      <c r="G1041" s="21">
        <f>(C1041 * E1041 + C1041 * E1041 * F1041)</f>
        <v>0</v>
      </c>
    </row>
    <row r="1042" spans="1:7" ht="36" x14ac:dyDescent="0.3">
      <c r="A1042" s="2"/>
      <c r="B1042" s="10" t="s">
        <v>1409</v>
      </c>
      <c r="C1042" s="18"/>
      <c r="D1042" s="18"/>
      <c r="E1042" s="18"/>
      <c r="F1042" s="18"/>
      <c r="G1042" s="18"/>
    </row>
    <row r="1043" spans="1:7" ht="15.6" x14ac:dyDescent="0.3">
      <c r="A1043" s="3"/>
      <c r="B1043" s="11" t="s">
        <v>1410</v>
      </c>
      <c r="C1043" s="19"/>
      <c r="D1043" s="19"/>
      <c r="E1043" s="19"/>
      <c r="F1043" s="19"/>
      <c r="G1043" s="19"/>
    </row>
    <row r="1044" spans="1:7" ht="187.2" x14ac:dyDescent="0.3">
      <c r="A1044" s="5" t="s">
        <v>30</v>
      </c>
      <c r="B1044" s="17" t="s">
        <v>1411</v>
      </c>
      <c r="C1044" s="21"/>
      <c r="D1044" s="21" t="s">
        <v>120</v>
      </c>
      <c r="E1044" s="21"/>
      <c r="F1044" s="21">
        <f>(0)</f>
        <v>0</v>
      </c>
      <c r="G1044" s="21">
        <f>(C1044 * E1044 + C1044 * E1044 * F1044)</f>
        <v>0</v>
      </c>
    </row>
    <row r="1045" spans="1:7" ht="158.4" x14ac:dyDescent="0.3">
      <c r="A1045" s="5" t="s">
        <v>30</v>
      </c>
      <c r="B1045" s="17" t="s">
        <v>1412</v>
      </c>
      <c r="C1045" s="21"/>
      <c r="D1045" s="21" t="s">
        <v>120</v>
      </c>
      <c r="E1045" s="21"/>
      <c r="F1045" s="21">
        <f>(0)</f>
        <v>0</v>
      </c>
      <c r="G1045" s="21">
        <f>(C1045 * E1045 + C1045 * E1045 * F1045)</f>
        <v>0</v>
      </c>
    </row>
    <row r="1046" spans="1:7" ht="172.8" x14ac:dyDescent="0.3">
      <c r="A1046" s="5" t="s">
        <v>30</v>
      </c>
      <c r="B1046" s="17" t="s">
        <v>1413</v>
      </c>
      <c r="C1046" s="21"/>
      <c r="D1046" s="21" t="s">
        <v>120</v>
      </c>
      <c r="E1046" s="21"/>
      <c r="F1046" s="21">
        <f>(0)</f>
        <v>0</v>
      </c>
      <c r="G1046" s="21">
        <f>(C1046 * E1046 + C1046 * E1046 * F1046)</f>
        <v>0</v>
      </c>
    </row>
    <row r="1047" spans="1:7" ht="100.8" x14ac:dyDescent="0.3">
      <c r="A1047" s="5" t="s">
        <v>30</v>
      </c>
      <c r="B1047" s="17" t="s">
        <v>1414</v>
      </c>
      <c r="C1047" s="21"/>
      <c r="D1047" s="21" t="s">
        <v>120</v>
      </c>
      <c r="E1047" s="21"/>
      <c r="F1047" s="21">
        <f>(0)</f>
        <v>0</v>
      </c>
      <c r="G1047" s="21">
        <f>(C1047 * E1047 + C1047 * E1047 * F1047)</f>
        <v>0</v>
      </c>
    </row>
    <row r="1048" spans="1:7" ht="409.6" x14ac:dyDescent="0.3">
      <c r="A1048" s="5" t="s">
        <v>30</v>
      </c>
      <c r="B1048" s="17" t="s">
        <v>1415</v>
      </c>
      <c r="C1048" s="21"/>
      <c r="D1048" s="21" t="s">
        <v>120</v>
      </c>
      <c r="E1048" s="21"/>
      <c r="F1048" s="21">
        <f>(0)</f>
        <v>0</v>
      </c>
      <c r="G1048" s="21">
        <f>(C1048 * E1048 + C1048 * E1048 * F1048)</f>
        <v>0</v>
      </c>
    </row>
    <row r="1049" spans="1:7" ht="15.6" x14ac:dyDescent="0.3">
      <c r="A1049" s="3"/>
      <c r="B1049" s="11" t="s">
        <v>1416</v>
      </c>
      <c r="C1049" s="19"/>
      <c r="D1049" s="19"/>
      <c r="E1049" s="19"/>
      <c r="F1049" s="19"/>
      <c r="G1049" s="19"/>
    </row>
    <row r="1050" spans="1:7" ht="115.2" x14ac:dyDescent="0.3">
      <c r="A1050" s="5" t="s">
        <v>1417</v>
      </c>
      <c r="B1050" s="17" t="s">
        <v>1418</v>
      </c>
      <c r="C1050" s="21"/>
      <c r="D1050" s="21" t="s">
        <v>11</v>
      </c>
      <c r="E1050" s="21"/>
      <c r="F1050" s="21">
        <f>(0)</f>
        <v>0</v>
      </c>
      <c r="G1050" s="21">
        <f>(C1050 * E1050 + C1050 * E1050 * F1050)</f>
        <v>0</v>
      </c>
    </row>
    <row r="1051" spans="1:7" ht="31.2" x14ac:dyDescent="0.3">
      <c r="A1051" s="3"/>
      <c r="B1051" s="11" t="s">
        <v>1419</v>
      </c>
      <c r="C1051" s="19"/>
      <c r="D1051" s="19"/>
      <c r="E1051" s="19"/>
      <c r="F1051" s="19"/>
      <c r="G1051" s="19"/>
    </row>
    <row r="1052" spans="1:7" ht="158.4" x14ac:dyDescent="0.3">
      <c r="A1052" s="5" t="s">
        <v>30</v>
      </c>
      <c r="B1052" s="17" t="s">
        <v>1420</v>
      </c>
      <c r="C1052" s="21"/>
      <c r="D1052" s="21" t="s">
        <v>120</v>
      </c>
      <c r="E1052" s="21"/>
      <c r="F1052" s="21">
        <f>(0)</f>
        <v>0</v>
      </c>
      <c r="G1052" s="21">
        <f>(C1052 * E1052 + C1052 * E1052 * F1052)</f>
        <v>0</v>
      </c>
    </row>
    <row r="1053" spans="1:7" ht="86.4" x14ac:dyDescent="0.3">
      <c r="A1053" s="5" t="s">
        <v>1421</v>
      </c>
      <c r="B1053" s="17" t="s">
        <v>1422</v>
      </c>
      <c r="C1053" s="21"/>
      <c r="D1053" s="21" t="s">
        <v>11</v>
      </c>
      <c r="E1053" s="21"/>
      <c r="F1053" s="21">
        <f>(0)</f>
        <v>0</v>
      </c>
      <c r="G1053" s="21">
        <f>(C1053 * E1053 + C1053 * E1053 * F1053)</f>
        <v>0</v>
      </c>
    </row>
    <row r="1054" spans="1:7" ht="28.8" x14ac:dyDescent="0.3">
      <c r="A1054" s="5" t="s">
        <v>1423</v>
      </c>
      <c r="B1054" s="17" t="s">
        <v>1424</v>
      </c>
      <c r="C1054" s="21"/>
      <c r="D1054" s="21" t="s">
        <v>11</v>
      </c>
      <c r="E1054" s="21"/>
      <c r="F1054" s="21">
        <f>(0)</f>
        <v>0</v>
      </c>
      <c r="G1054" s="21">
        <f>(C1054 * E1054 + C1054 * E1054 * F1054)</f>
        <v>0</v>
      </c>
    </row>
    <row r="1055" spans="1:7" ht="28.8" x14ac:dyDescent="0.3">
      <c r="A1055" s="5" t="s">
        <v>1425</v>
      </c>
      <c r="B1055" s="17" t="s">
        <v>1426</v>
      </c>
      <c r="C1055" s="21"/>
      <c r="D1055" s="21" t="s">
        <v>11</v>
      </c>
      <c r="E1055" s="21"/>
      <c r="F1055" s="21">
        <f>(0)</f>
        <v>0</v>
      </c>
      <c r="G1055" s="21">
        <f>(C1055 * E1055 + C1055 * E1055 * F1055)</f>
        <v>0</v>
      </c>
    </row>
    <row r="1056" spans="1:7" ht="28.8" x14ac:dyDescent="0.3">
      <c r="A1056" s="5" t="s">
        <v>1427</v>
      </c>
      <c r="B1056" s="17" t="s">
        <v>1428</v>
      </c>
      <c r="C1056" s="21"/>
      <c r="D1056" s="21" t="s">
        <v>11</v>
      </c>
      <c r="E1056" s="21"/>
      <c r="F1056" s="21">
        <f>(0)</f>
        <v>0</v>
      </c>
      <c r="G1056" s="21">
        <f>(C1056 * E1056 + C1056 * E1056 * F1056)</f>
        <v>0</v>
      </c>
    </row>
    <row r="1057" spans="1:7" ht="46.8" x14ac:dyDescent="0.3">
      <c r="A1057" s="3"/>
      <c r="B1057" s="11" t="s">
        <v>1429</v>
      </c>
      <c r="C1057" s="19"/>
      <c r="D1057" s="19"/>
      <c r="E1057" s="19"/>
      <c r="F1057" s="19"/>
      <c r="G1057" s="19"/>
    </row>
    <row r="1058" spans="1:7" ht="57.6" x14ac:dyDescent="0.3">
      <c r="A1058" s="5" t="s">
        <v>1430</v>
      </c>
      <c r="B1058" s="17" t="s">
        <v>1431</v>
      </c>
      <c r="C1058" s="21"/>
      <c r="D1058" s="21" t="s">
        <v>1323</v>
      </c>
      <c r="E1058" s="21"/>
      <c r="F1058" s="21">
        <f>(0)</f>
        <v>0</v>
      </c>
      <c r="G1058" s="21">
        <f>(C1058 * E1058 + C1058 * E1058 * F1058)</f>
        <v>0</v>
      </c>
    </row>
    <row r="1059" spans="1:7" ht="15.6" x14ac:dyDescent="0.3">
      <c r="A1059" s="3"/>
      <c r="B1059" s="11" t="s">
        <v>1432</v>
      </c>
      <c r="C1059" s="19"/>
      <c r="D1059" s="19"/>
      <c r="E1059" s="19"/>
      <c r="F1059" s="19"/>
      <c r="G1059" s="19"/>
    </row>
    <row r="1060" spans="1:7" ht="86.4" x14ac:dyDescent="0.3">
      <c r="A1060" s="5"/>
      <c r="B1060" s="17" t="s">
        <v>1433</v>
      </c>
      <c r="C1060" s="21"/>
      <c r="D1060" s="21" t="s">
        <v>11</v>
      </c>
      <c r="E1060" s="21"/>
      <c r="F1060" s="21">
        <f>(0)</f>
        <v>0</v>
      </c>
      <c r="G1060" s="21">
        <f>(C1060 * E1060 + C1060 * E1060 * F1060)</f>
        <v>0</v>
      </c>
    </row>
    <row r="1061" spans="1:7" ht="36" x14ac:dyDescent="0.3">
      <c r="A1061" s="2"/>
      <c r="B1061" s="10" t="s">
        <v>1434</v>
      </c>
      <c r="C1061" s="18"/>
      <c r="D1061" s="18"/>
      <c r="E1061" s="18"/>
      <c r="F1061" s="18"/>
      <c r="G1061" s="18"/>
    </row>
    <row r="1062" spans="1:7" ht="15.6" x14ac:dyDescent="0.3">
      <c r="A1062" s="3"/>
      <c r="B1062" s="11" t="s">
        <v>1410</v>
      </c>
      <c r="C1062" s="19"/>
      <c r="D1062" s="19"/>
      <c r="E1062" s="19"/>
      <c r="F1062" s="19"/>
      <c r="G1062" s="19"/>
    </row>
    <row r="1063" spans="1:7" ht="172.8" x14ac:dyDescent="0.3">
      <c r="A1063" s="5" t="s">
        <v>30</v>
      </c>
      <c r="B1063" s="17" t="s">
        <v>1435</v>
      </c>
      <c r="C1063" s="21"/>
      <c r="D1063" s="21" t="s">
        <v>120</v>
      </c>
      <c r="E1063" s="21"/>
      <c r="F1063" s="21">
        <f>(0)</f>
        <v>0</v>
      </c>
      <c r="G1063" s="21">
        <f>(C1063 * E1063 + C1063 * E1063 * F1063)</f>
        <v>0</v>
      </c>
    </row>
    <row r="1064" spans="1:7" ht="158.4" x14ac:dyDescent="0.3">
      <c r="A1064" s="5"/>
      <c r="B1064" s="17" t="s">
        <v>1436</v>
      </c>
      <c r="C1064" s="21"/>
      <c r="D1064" s="21" t="s">
        <v>120</v>
      </c>
      <c r="E1064" s="21"/>
      <c r="F1064" s="21">
        <f>(0)</f>
        <v>0</v>
      </c>
      <c r="G1064" s="21">
        <f>(C1064 * E1064 + C1064 * E1064 * F1064)</f>
        <v>0</v>
      </c>
    </row>
    <row r="1065" spans="1:7" ht="172.8" x14ac:dyDescent="0.3">
      <c r="A1065" s="5" t="s">
        <v>30</v>
      </c>
      <c r="B1065" s="17" t="s">
        <v>1413</v>
      </c>
      <c r="C1065" s="21"/>
      <c r="D1065" s="21" t="s">
        <v>120</v>
      </c>
      <c r="E1065" s="21"/>
      <c r="F1065" s="21">
        <f>(0)</f>
        <v>0</v>
      </c>
      <c r="G1065" s="21">
        <f>(C1065 * E1065 + C1065 * E1065 * F1065)</f>
        <v>0</v>
      </c>
    </row>
    <row r="1066" spans="1:7" ht="100.8" x14ac:dyDescent="0.3">
      <c r="A1066" s="5" t="s">
        <v>30</v>
      </c>
      <c r="B1066" s="17" t="s">
        <v>1414</v>
      </c>
      <c r="C1066" s="21"/>
      <c r="D1066" s="21" t="s">
        <v>120</v>
      </c>
      <c r="E1066" s="21"/>
      <c r="F1066" s="21">
        <f>(0)</f>
        <v>0</v>
      </c>
      <c r="G1066" s="21">
        <f>(C1066 * E1066 + C1066 * E1066 * F1066)</f>
        <v>0</v>
      </c>
    </row>
    <row r="1067" spans="1:7" ht="409.6" x14ac:dyDescent="0.3">
      <c r="A1067" s="5" t="s">
        <v>30</v>
      </c>
      <c r="B1067" s="17" t="s">
        <v>1415</v>
      </c>
      <c r="C1067" s="21"/>
      <c r="D1067" s="21" t="s">
        <v>120</v>
      </c>
      <c r="E1067" s="21"/>
      <c r="F1067" s="21">
        <f>(0)</f>
        <v>0</v>
      </c>
      <c r="G1067" s="21">
        <f>(C1067 * E1067 + C1067 * E1067 * F1067)</f>
        <v>0</v>
      </c>
    </row>
    <row r="1068" spans="1:7" ht="15.6" x14ac:dyDescent="0.3">
      <c r="A1068" s="3"/>
      <c r="B1068" s="11" t="s">
        <v>1437</v>
      </c>
      <c r="C1068" s="19"/>
      <c r="D1068" s="19"/>
      <c r="E1068" s="19"/>
      <c r="F1068" s="19"/>
      <c r="G1068" s="19"/>
    </row>
    <row r="1069" spans="1:7" ht="115.2" x14ac:dyDescent="0.3">
      <c r="A1069" s="5" t="s">
        <v>1438</v>
      </c>
      <c r="B1069" s="17" t="s">
        <v>1439</v>
      </c>
      <c r="C1069" s="21"/>
      <c r="D1069" s="21" t="s">
        <v>11</v>
      </c>
      <c r="E1069" s="21"/>
      <c r="F1069" s="21">
        <f>(0)</f>
        <v>0</v>
      </c>
      <c r="G1069" s="21">
        <f>(C1069 * E1069 + C1069 * E1069 * F1069)</f>
        <v>0</v>
      </c>
    </row>
    <row r="1070" spans="1:7" ht="31.2" x14ac:dyDescent="0.3">
      <c r="A1070" s="3"/>
      <c r="B1070" s="11" t="s">
        <v>1419</v>
      </c>
      <c r="C1070" s="19"/>
      <c r="D1070" s="19"/>
      <c r="E1070" s="19"/>
      <c r="F1070" s="19"/>
      <c r="G1070" s="19"/>
    </row>
    <row r="1071" spans="1:7" ht="144" x14ac:dyDescent="0.3">
      <c r="A1071" s="5" t="s">
        <v>30</v>
      </c>
      <c r="B1071" s="17" t="s">
        <v>1440</v>
      </c>
      <c r="C1071" s="21"/>
      <c r="D1071" s="21" t="s">
        <v>120</v>
      </c>
      <c r="E1071" s="21"/>
      <c r="F1071" s="21">
        <f>(0)</f>
        <v>0</v>
      </c>
      <c r="G1071" s="21">
        <f>(C1071 * E1071 + C1071 * E1071 * F1071)</f>
        <v>0</v>
      </c>
    </row>
    <row r="1072" spans="1:7" ht="86.4" x14ac:dyDescent="0.3">
      <c r="A1072" s="5" t="s">
        <v>1441</v>
      </c>
      <c r="B1072" s="17" t="s">
        <v>1422</v>
      </c>
      <c r="C1072" s="21"/>
      <c r="D1072" s="21" t="s">
        <v>11</v>
      </c>
      <c r="E1072" s="21"/>
      <c r="F1072" s="21">
        <f>(0)</f>
        <v>0</v>
      </c>
      <c r="G1072" s="21">
        <f>(C1072 * E1072 + C1072 * E1072 * F1072)</f>
        <v>0</v>
      </c>
    </row>
    <row r="1073" spans="1:7" ht="28.8" x14ac:dyDescent="0.3">
      <c r="A1073" s="5" t="s">
        <v>1442</v>
      </c>
      <c r="B1073" s="17" t="s">
        <v>1424</v>
      </c>
      <c r="C1073" s="21"/>
      <c r="D1073" s="21" t="s">
        <v>11</v>
      </c>
      <c r="E1073" s="21"/>
      <c r="F1073" s="21">
        <f>(0)</f>
        <v>0</v>
      </c>
      <c r="G1073" s="21">
        <f>(C1073 * E1073 + C1073 * E1073 * F1073)</f>
        <v>0</v>
      </c>
    </row>
    <row r="1074" spans="1:7" ht="28.8" x14ac:dyDescent="0.3">
      <c r="A1074" s="5" t="s">
        <v>1443</v>
      </c>
      <c r="B1074" s="17" t="s">
        <v>1428</v>
      </c>
      <c r="C1074" s="21"/>
      <c r="D1074" s="21" t="s">
        <v>11</v>
      </c>
      <c r="E1074" s="21"/>
      <c r="F1074" s="21">
        <f>(0)</f>
        <v>0</v>
      </c>
      <c r="G1074" s="21">
        <f>(C1074 * E1074 + C1074 * E1074 * F1074)</f>
        <v>0</v>
      </c>
    </row>
    <row r="1075" spans="1:7" ht="28.8" x14ac:dyDescent="0.3">
      <c r="A1075" s="5" t="s">
        <v>1444</v>
      </c>
      <c r="B1075" s="17" t="s">
        <v>1426</v>
      </c>
      <c r="C1075" s="21"/>
      <c r="D1075" s="21" t="s">
        <v>11</v>
      </c>
      <c r="E1075" s="21"/>
      <c r="F1075" s="21">
        <f>(0)</f>
        <v>0</v>
      </c>
      <c r="G1075" s="21">
        <f>(C1075 * E1075 + C1075 * E1075 * F1075)</f>
        <v>0</v>
      </c>
    </row>
    <row r="1076" spans="1:7" ht="46.8" x14ac:dyDescent="0.3">
      <c r="A1076" s="3"/>
      <c r="B1076" s="11" t="s">
        <v>1445</v>
      </c>
      <c r="C1076" s="19"/>
      <c r="D1076" s="19"/>
      <c r="E1076" s="19"/>
      <c r="F1076" s="19"/>
      <c r="G1076" s="19"/>
    </row>
    <row r="1077" spans="1:7" ht="57.6" x14ac:dyDescent="0.3">
      <c r="A1077" s="5" t="s">
        <v>1446</v>
      </c>
      <c r="B1077" s="17" t="s">
        <v>1431</v>
      </c>
      <c r="C1077" s="21"/>
      <c r="D1077" s="21" t="s">
        <v>1323</v>
      </c>
      <c r="E1077" s="21"/>
      <c r="F1077" s="21">
        <f>(0)</f>
        <v>0</v>
      </c>
      <c r="G1077" s="21">
        <f>(C1077 * E1077 + C1077 * E1077 * F1077)</f>
        <v>0</v>
      </c>
    </row>
    <row r="1078" spans="1:7" ht="15.6" x14ac:dyDescent="0.3">
      <c r="A1078" s="3"/>
      <c r="B1078" s="11" t="s">
        <v>1432</v>
      </c>
      <c r="C1078" s="19"/>
      <c r="D1078" s="19"/>
      <c r="E1078" s="19"/>
      <c r="F1078" s="19"/>
      <c r="G1078" s="19"/>
    </row>
    <row r="1079" spans="1:7" ht="86.4" x14ac:dyDescent="0.3">
      <c r="A1079" s="5"/>
      <c r="B1079" s="17" t="s">
        <v>1433</v>
      </c>
      <c r="C1079" s="21"/>
      <c r="D1079" s="21" t="s">
        <v>11</v>
      </c>
      <c r="E1079" s="21"/>
      <c r="F1079" s="21">
        <f>(0)</f>
        <v>0</v>
      </c>
      <c r="G1079" s="21">
        <f>(C1079 * E1079 + C1079 * E1079 * F1079)</f>
        <v>0</v>
      </c>
    </row>
    <row r="1080" spans="1:7" ht="36" x14ac:dyDescent="0.3">
      <c r="A1080" s="2"/>
      <c r="B1080" s="10" t="s">
        <v>1447</v>
      </c>
      <c r="C1080" s="18"/>
      <c r="D1080" s="18"/>
      <c r="E1080" s="18"/>
      <c r="F1080" s="18"/>
      <c r="G1080" s="18"/>
    </row>
    <row r="1081" spans="1:7" ht="15.6" x14ac:dyDescent="0.3">
      <c r="A1081" s="3"/>
      <c r="B1081" s="11" t="s">
        <v>1448</v>
      </c>
      <c r="C1081" s="19"/>
      <c r="D1081" s="19"/>
      <c r="E1081" s="19"/>
      <c r="F1081" s="19"/>
      <c r="G1081" s="19"/>
    </row>
    <row r="1082" spans="1:7" ht="28.8" x14ac:dyDescent="0.3">
      <c r="A1082" s="4"/>
      <c r="B1082" s="12" t="s">
        <v>1449</v>
      </c>
      <c r="C1082" s="20"/>
      <c r="D1082" s="20"/>
      <c r="E1082" s="20"/>
      <c r="F1082" s="20"/>
      <c r="G1082" s="20"/>
    </row>
    <row r="1083" spans="1:7" ht="57.6" x14ac:dyDescent="0.3">
      <c r="A1083" s="6"/>
      <c r="B1083" s="14" t="s">
        <v>1450</v>
      </c>
      <c r="C1083" s="22"/>
      <c r="D1083" s="22"/>
      <c r="E1083" s="22"/>
      <c r="F1083" s="22"/>
      <c r="G1083" s="22"/>
    </row>
    <row r="1084" spans="1:7" x14ac:dyDescent="0.3">
      <c r="A1084" s="5"/>
      <c r="B1084" s="15" t="s">
        <v>1451</v>
      </c>
      <c r="C1084" s="21"/>
      <c r="D1084" s="21"/>
      <c r="E1084" s="21"/>
      <c r="F1084" s="21"/>
      <c r="G1084" s="21"/>
    </row>
    <row r="1085" spans="1:7" ht="43.2" x14ac:dyDescent="0.3">
      <c r="A1085" s="5"/>
      <c r="B1085" s="16" t="s">
        <v>1452</v>
      </c>
      <c r="C1085" s="21">
        <f>(1)*(1)*(1)*(1)*(1 + (0))</f>
        <v>1</v>
      </c>
      <c r="D1085" s="21" t="s">
        <v>1323</v>
      </c>
      <c r="E1085" s="21"/>
      <c r="F1085" s="21">
        <f>(0)</f>
        <v>0</v>
      </c>
      <c r="G1085" s="21">
        <f>(C1085 * E1085 + C1085 * E1085 * F1085)</f>
        <v>0</v>
      </c>
    </row>
    <row r="1086" spans="1:7" ht="36" x14ac:dyDescent="0.3">
      <c r="A1086" s="2"/>
      <c r="B1086" s="10" t="s">
        <v>1453</v>
      </c>
      <c r="C1086" s="18"/>
      <c r="D1086" s="18"/>
      <c r="E1086" s="18"/>
      <c r="F1086" s="18"/>
      <c r="G1086" s="18"/>
    </row>
    <row r="1087" spans="1:7" ht="15.6" x14ac:dyDescent="0.3">
      <c r="A1087" s="3"/>
      <c r="B1087" s="11" t="s">
        <v>1448</v>
      </c>
      <c r="C1087" s="19"/>
      <c r="D1087" s="19"/>
      <c r="E1087" s="19"/>
      <c r="F1087" s="19"/>
      <c r="G1087" s="19"/>
    </row>
    <row r="1088" spans="1:7" ht="28.8" x14ac:dyDescent="0.3">
      <c r="A1088" s="4"/>
      <c r="B1088" s="12" t="s">
        <v>1449</v>
      </c>
      <c r="C1088" s="20"/>
      <c r="D1088" s="20"/>
      <c r="E1088" s="20"/>
      <c r="F1088" s="20"/>
      <c r="G1088" s="20"/>
    </row>
    <row r="1089" spans="1:7" ht="409.6" x14ac:dyDescent="0.3">
      <c r="A1089" s="6"/>
      <c r="B1089" s="14" t="s">
        <v>1454</v>
      </c>
      <c r="C1089" s="22"/>
      <c r="D1089" s="22"/>
      <c r="E1089" s="22"/>
      <c r="F1089" s="22"/>
      <c r="G1089" s="22"/>
    </row>
    <row r="1090" spans="1:7" ht="28.8" x14ac:dyDescent="0.3">
      <c r="A1090" s="5"/>
      <c r="B1090" s="15" t="s">
        <v>1455</v>
      </c>
      <c r="C1090" s="21"/>
      <c r="D1090" s="21"/>
      <c r="E1090" s="21"/>
      <c r="F1090" s="21"/>
      <c r="G1090" s="21"/>
    </row>
    <row r="1091" spans="1:7" ht="72" x14ac:dyDescent="0.3">
      <c r="A1091" s="5"/>
      <c r="B1091" s="16" t="s">
        <v>1456</v>
      </c>
      <c r="C1091" s="21">
        <f>(5)*(1)*(1)*(1)*(1 + (0))</f>
        <v>5</v>
      </c>
      <c r="D1091" s="21" t="s">
        <v>1357</v>
      </c>
      <c r="E1091" s="21"/>
      <c r="F1091" s="21">
        <f>(0)</f>
        <v>0</v>
      </c>
      <c r="G1091" s="21">
        <f>(C1091 * E1091 + C1091 * E1091 * F1091)</f>
        <v>0</v>
      </c>
    </row>
    <row r="1092" spans="1:7" ht="409.6" x14ac:dyDescent="0.3">
      <c r="A1092" s="6"/>
      <c r="B1092" s="14" t="s">
        <v>1457</v>
      </c>
      <c r="C1092" s="22"/>
      <c r="D1092" s="22"/>
      <c r="E1092" s="22"/>
      <c r="F1092" s="22"/>
      <c r="G1092" s="22"/>
    </row>
    <row r="1093" spans="1:7" ht="43.2" x14ac:dyDescent="0.3">
      <c r="A1093" s="5"/>
      <c r="B1093" s="15" t="s">
        <v>1458</v>
      </c>
      <c r="C1093" s="21"/>
      <c r="D1093" s="21"/>
      <c r="E1093" s="21"/>
      <c r="F1093" s="21"/>
      <c r="G1093" s="21"/>
    </row>
    <row r="1094" spans="1:7" ht="72" x14ac:dyDescent="0.3">
      <c r="A1094" s="5"/>
      <c r="B1094" s="16" t="s">
        <v>1459</v>
      </c>
      <c r="C1094" s="21">
        <f>(1)*(1)*(1)*(1)*(1 + (0))</f>
        <v>1</v>
      </c>
      <c r="D1094" s="21" t="s">
        <v>1357</v>
      </c>
      <c r="E1094" s="21"/>
      <c r="F1094" s="21">
        <f>(0)</f>
        <v>0</v>
      </c>
      <c r="G1094" s="21">
        <f>(C1094 * E1094 + C1094 * E1094 * F1094)</f>
        <v>0</v>
      </c>
    </row>
    <row r="1095" spans="1:7" ht="409.6" x14ac:dyDescent="0.3">
      <c r="A1095" s="6"/>
      <c r="B1095" s="14" t="s">
        <v>1460</v>
      </c>
      <c r="C1095" s="22"/>
      <c r="D1095" s="22"/>
      <c r="E1095" s="22"/>
      <c r="F1095" s="22"/>
      <c r="G1095" s="22"/>
    </row>
    <row r="1096" spans="1:7" x14ac:dyDescent="0.3">
      <c r="A1096" s="5"/>
      <c r="B1096" s="15" t="s">
        <v>1461</v>
      </c>
      <c r="C1096" s="21"/>
      <c r="D1096" s="21"/>
      <c r="E1096" s="21"/>
      <c r="F1096" s="21"/>
      <c r="G1096" s="21"/>
    </row>
    <row r="1097" spans="1:7" ht="43.2" x14ac:dyDescent="0.3">
      <c r="A1097" s="5"/>
      <c r="B1097" s="16" t="s">
        <v>1462</v>
      </c>
      <c r="C1097" s="21">
        <f>(1)*(1)*(1)*(1)*(1 + (0))</f>
        <v>1</v>
      </c>
      <c r="D1097" s="21" t="s">
        <v>1357</v>
      </c>
      <c r="E1097" s="21"/>
      <c r="F1097" s="21">
        <f>(0)</f>
        <v>0</v>
      </c>
      <c r="G1097" s="21">
        <f>(C1097 * E1097 + C1097 * E1097 * F1097)</f>
        <v>0</v>
      </c>
    </row>
    <row r="1098" spans="1:7" ht="316.8" x14ac:dyDescent="0.3">
      <c r="A1098" s="6"/>
      <c r="B1098" s="14" t="s">
        <v>1463</v>
      </c>
      <c r="C1098" s="22"/>
      <c r="D1098" s="22"/>
      <c r="E1098" s="22"/>
      <c r="F1098" s="22"/>
      <c r="G1098" s="22"/>
    </row>
    <row r="1099" spans="1:7" x14ac:dyDescent="0.3">
      <c r="A1099" s="5"/>
      <c r="B1099" s="15" t="s">
        <v>1464</v>
      </c>
      <c r="C1099" s="21"/>
      <c r="D1099" s="21"/>
      <c r="E1099" s="21"/>
      <c r="F1099" s="21"/>
      <c r="G1099" s="21"/>
    </row>
    <row r="1100" spans="1:7" ht="57.6" x14ac:dyDescent="0.3">
      <c r="A1100" s="5"/>
      <c r="B1100" s="16" t="s">
        <v>1465</v>
      </c>
      <c r="C1100" s="21">
        <f>(1)*(1)*(1)*(1)*(1 + (0))</f>
        <v>1</v>
      </c>
      <c r="D1100" s="21" t="s">
        <v>1357</v>
      </c>
      <c r="E1100" s="21"/>
      <c r="F1100" s="21">
        <f>(0)</f>
        <v>0</v>
      </c>
      <c r="G1100" s="21">
        <f>(C1100 * E1100 + C1100 * E1100 * F1100)</f>
        <v>0</v>
      </c>
    </row>
    <row r="1101" spans="1:7" ht="18" x14ac:dyDescent="0.3">
      <c r="A1101" s="2"/>
      <c r="B1101" s="10" t="s">
        <v>1466</v>
      </c>
      <c r="C1101" s="18"/>
      <c r="D1101" s="18"/>
      <c r="E1101" s="18"/>
      <c r="F1101" s="18"/>
      <c r="G1101" s="18"/>
    </row>
    <row r="1102" spans="1:7" ht="15.6" x14ac:dyDescent="0.3">
      <c r="A1102" s="3"/>
      <c r="B1102" s="11" t="s">
        <v>1448</v>
      </c>
      <c r="C1102" s="19"/>
      <c r="D1102" s="19"/>
      <c r="E1102" s="19"/>
      <c r="F1102" s="19"/>
      <c r="G1102" s="19"/>
    </row>
    <row r="1103" spans="1:7" ht="28.8" x14ac:dyDescent="0.3">
      <c r="A1103" s="4"/>
      <c r="B1103" s="12" t="s">
        <v>1449</v>
      </c>
      <c r="C1103" s="20"/>
      <c r="D1103" s="20"/>
      <c r="E1103" s="20"/>
      <c r="F1103" s="20"/>
      <c r="G1103" s="20"/>
    </row>
    <row r="1104" spans="1:7" ht="409.6" x14ac:dyDescent="0.3">
      <c r="A1104" s="6"/>
      <c r="B1104" s="14" t="s">
        <v>1467</v>
      </c>
      <c r="C1104" s="22"/>
      <c r="D1104" s="22"/>
      <c r="E1104" s="22"/>
      <c r="F1104" s="22"/>
      <c r="G1104" s="22"/>
    </row>
    <row r="1105" spans="1:7" x14ac:dyDescent="0.3">
      <c r="A1105" s="5"/>
      <c r="B1105" s="15" t="s">
        <v>1451</v>
      </c>
      <c r="C1105" s="21"/>
      <c r="D1105" s="21"/>
      <c r="E1105" s="21"/>
      <c r="F1105" s="21"/>
      <c r="G1105" s="21"/>
    </row>
    <row r="1106" spans="1:7" ht="43.2" x14ac:dyDescent="0.3">
      <c r="A1106" s="5"/>
      <c r="B1106" s="16" t="s">
        <v>1468</v>
      </c>
      <c r="C1106" s="21">
        <f>(1)*(1)*(1)*(1)*(1 + (0))</f>
        <v>1</v>
      </c>
      <c r="D1106" s="21" t="s">
        <v>1357</v>
      </c>
      <c r="E1106" s="21"/>
      <c r="F1106" s="21">
        <f>(0)</f>
        <v>0</v>
      </c>
      <c r="G1106" s="21">
        <f>(C1106 * E1106 + C1106 * E1106 * F1106)</f>
        <v>0</v>
      </c>
    </row>
    <row r="1107" spans="1:7" ht="86.4" x14ac:dyDescent="0.3">
      <c r="A1107" s="6"/>
      <c r="B1107" s="14" t="s">
        <v>1469</v>
      </c>
      <c r="C1107" s="22"/>
      <c r="D1107" s="22"/>
      <c r="E1107" s="22"/>
      <c r="F1107" s="22"/>
      <c r="G1107" s="22"/>
    </row>
    <row r="1108" spans="1:7" x14ac:dyDescent="0.3">
      <c r="A1108" s="5"/>
      <c r="B1108" s="15" t="s">
        <v>1470</v>
      </c>
      <c r="C1108" s="21"/>
      <c r="D1108" s="21"/>
      <c r="E1108" s="21"/>
      <c r="F1108" s="21"/>
      <c r="G1108" s="21"/>
    </row>
    <row r="1109" spans="1:7" ht="28.8" x14ac:dyDescent="0.3">
      <c r="A1109" s="5"/>
      <c r="B1109" s="16" t="s">
        <v>1471</v>
      </c>
      <c r="C1109" s="21">
        <f>(1)*(1)*(1)*(1)*(1 + (0))</f>
        <v>1</v>
      </c>
      <c r="D1109" s="21" t="s">
        <v>1357</v>
      </c>
      <c r="E1109" s="21"/>
      <c r="F1109" s="21">
        <f>(0)</f>
        <v>0</v>
      </c>
      <c r="G1109" s="21">
        <f>(C1109 * E1109 + C1109 * E1109 * F1109)</f>
        <v>0</v>
      </c>
    </row>
    <row r="1110" spans="1:7" ht="100.8" x14ac:dyDescent="0.3">
      <c r="A1110" s="6"/>
      <c r="B1110" s="14" t="s">
        <v>1472</v>
      </c>
      <c r="C1110" s="22"/>
      <c r="D1110" s="22"/>
      <c r="E1110" s="22"/>
      <c r="F1110" s="22"/>
      <c r="G1110" s="22"/>
    </row>
    <row r="1111" spans="1:7" x14ac:dyDescent="0.3">
      <c r="A1111" s="5"/>
      <c r="B1111" s="15" t="s">
        <v>1470</v>
      </c>
      <c r="C1111" s="21"/>
      <c r="D1111" s="21"/>
      <c r="E1111" s="21"/>
      <c r="F1111" s="21"/>
      <c r="G1111" s="21"/>
    </row>
    <row r="1112" spans="1:7" ht="43.2" x14ac:dyDescent="0.3">
      <c r="A1112" s="5"/>
      <c r="B1112" s="16" t="s">
        <v>1473</v>
      </c>
      <c r="C1112" s="21">
        <f>(1)*(1)*(1)*(1)*(1 + (0))</f>
        <v>1</v>
      </c>
      <c r="D1112" s="21" t="s">
        <v>1357</v>
      </c>
      <c r="E1112" s="21"/>
      <c r="F1112" s="21">
        <f>(0)</f>
        <v>0</v>
      </c>
      <c r="G1112" s="21">
        <f>(C1112 * E1112 + C1112 * E1112 * F1112)</f>
        <v>0</v>
      </c>
    </row>
    <row r="1113" spans="1:7" ht="36" x14ac:dyDescent="0.3">
      <c r="A1113" s="2"/>
      <c r="B1113" s="10" t="s">
        <v>1474</v>
      </c>
      <c r="C1113" s="18"/>
      <c r="D1113" s="18"/>
      <c r="E1113" s="18"/>
      <c r="F1113" s="18"/>
      <c r="G1113" s="18"/>
    </row>
    <row r="1114" spans="1:7" ht="15.6" x14ac:dyDescent="0.3">
      <c r="A1114" s="3"/>
      <c r="B1114" s="11" t="s">
        <v>1448</v>
      </c>
      <c r="C1114" s="19"/>
      <c r="D1114" s="19"/>
      <c r="E1114" s="19"/>
      <c r="F1114" s="19"/>
      <c r="G1114" s="19"/>
    </row>
    <row r="1115" spans="1:7" ht="28.8" x14ac:dyDescent="0.3">
      <c r="A1115" s="4"/>
      <c r="B1115" s="12" t="s">
        <v>1475</v>
      </c>
      <c r="C1115" s="20"/>
      <c r="D1115" s="20"/>
      <c r="E1115" s="20"/>
      <c r="F1115" s="20"/>
      <c r="G1115" s="20"/>
    </row>
    <row r="1116" spans="1:7" ht="409.6" x14ac:dyDescent="0.3">
      <c r="A1116" s="6"/>
      <c r="B1116" s="14" t="s">
        <v>1476</v>
      </c>
      <c r="C1116" s="22"/>
      <c r="D1116" s="22"/>
      <c r="E1116" s="22"/>
      <c r="F1116" s="22"/>
      <c r="G1116" s="22"/>
    </row>
    <row r="1117" spans="1:7" x14ac:dyDescent="0.3">
      <c r="A1117" s="5"/>
      <c r="B1117" s="15" t="s">
        <v>1477</v>
      </c>
      <c r="C1117" s="21"/>
      <c r="D1117" s="21"/>
      <c r="E1117" s="21"/>
      <c r="F1117" s="21"/>
      <c r="G1117" s="21"/>
    </row>
    <row r="1118" spans="1:7" ht="57.6" x14ac:dyDescent="0.3">
      <c r="A1118" s="5"/>
      <c r="B1118" s="16" t="s">
        <v>1478</v>
      </c>
      <c r="C1118" s="21">
        <f>(1)*(1)*(1)*(1)*(1 + (0))</f>
        <v>1</v>
      </c>
      <c r="D1118" s="21" t="s">
        <v>1357</v>
      </c>
      <c r="E1118" s="21"/>
      <c r="F1118" s="21">
        <f>(0)</f>
        <v>0</v>
      </c>
      <c r="G1118" s="21">
        <f>(C1118 * E1118 + C1118 * E1118 * F1118)</f>
        <v>0</v>
      </c>
    </row>
    <row r="1119" spans="1:7" ht="360" x14ac:dyDescent="0.3">
      <c r="A1119" s="6"/>
      <c r="B1119" s="14" t="s">
        <v>1479</v>
      </c>
      <c r="C1119" s="22"/>
      <c r="D1119" s="22"/>
      <c r="E1119" s="22"/>
      <c r="F1119" s="22"/>
      <c r="G1119" s="22"/>
    </row>
    <row r="1120" spans="1:7" x14ac:dyDescent="0.3">
      <c r="A1120" s="5"/>
      <c r="B1120" s="15" t="s">
        <v>1477</v>
      </c>
      <c r="C1120" s="21"/>
      <c r="D1120" s="21"/>
      <c r="E1120" s="21"/>
      <c r="F1120" s="21"/>
      <c r="G1120" s="21"/>
    </row>
    <row r="1121" spans="1:7" ht="57.6" x14ac:dyDescent="0.3">
      <c r="A1121" s="5"/>
      <c r="B1121" s="16" t="s">
        <v>1480</v>
      </c>
      <c r="C1121" s="21">
        <f>(1)*(1)*(1)*(1)*(1 + (0))</f>
        <v>1</v>
      </c>
      <c r="D1121" s="21" t="s">
        <v>1357</v>
      </c>
      <c r="E1121" s="21"/>
      <c r="F1121" s="21">
        <f>(0)</f>
        <v>0</v>
      </c>
      <c r="G1121" s="21">
        <f>(C1121 * E1121 + C1121 * E1121 * F1121)</f>
        <v>0</v>
      </c>
    </row>
    <row r="1122" spans="1:7" ht="273.60000000000002" x14ac:dyDescent="0.3">
      <c r="A1122" s="6"/>
      <c r="B1122" s="14" t="s">
        <v>1481</v>
      </c>
      <c r="C1122" s="22"/>
      <c r="D1122" s="22"/>
      <c r="E1122" s="22"/>
      <c r="F1122" s="22"/>
      <c r="G1122" s="22"/>
    </row>
    <row r="1123" spans="1:7" x14ac:dyDescent="0.3">
      <c r="A1123" s="5"/>
      <c r="B1123" s="15" t="s">
        <v>1477</v>
      </c>
      <c r="C1123" s="21"/>
      <c r="D1123" s="21"/>
      <c r="E1123" s="21"/>
      <c r="F1123" s="21"/>
      <c r="G1123" s="21"/>
    </row>
    <row r="1124" spans="1:7" ht="57.6" x14ac:dyDescent="0.3">
      <c r="A1124" s="5"/>
      <c r="B1124" s="16" t="s">
        <v>1482</v>
      </c>
      <c r="C1124" s="21">
        <f>(1)*(1)*(1)*(1)*(1 + (0))</f>
        <v>1</v>
      </c>
      <c r="D1124" s="21" t="s">
        <v>1357</v>
      </c>
      <c r="E1124" s="21"/>
      <c r="F1124" s="21">
        <f>(0)</f>
        <v>0</v>
      </c>
      <c r="G1124" s="21">
        <f>(C1124 * E1124 + C1124 * E1124 * F1124)</f>
        <v>0</v>
      </c>
    </row>
    <row r="1125" spans="1:7" ht="409.6" x14ac:dyDescent="0.3">
      <c r="A1125" s="6"/>
      <c r="B1125" s="14" t="s">
        <v>1483</v>
      </c>
      <c r="C1125" s="22"/>
      <c r="D1125" s="22"/>
      <c r="E1125" s="22"/>
      <c r="F1125" s="22"/>
      <c r="G1125" s="22"/>
    </row>
    <row r="1126" spans="1:7" x14ac:dyDescent="0.3">
      <c r="A1126" s="5"/>
      <c r="B1126" s="15" t="s">
        <v>1477</v>
      </c>
      <c r="C1126" s="21"/>
      <c r="D1126" s="21"/>
      <c r="E1126" s="21"/>
      <c r="F1126" s="21"/>
      <c r="G1126" s="21"/>
    </row>
    <row r="1127" spans="1:7" ht="57.6" x14ac:dyDescent="0.3">
      <c r="A1127" s="5"/>
      <c r="B1127" s="16" t="s">
        <v>1484</v>
      </c>
      <c r="C1127" s="21">
        <f>(1)*(1)*(1)*(1)*(1 + (0))</f>
        <v>1</v>
      </c>
      <c r="D1127" s="21" t="s">
        <v>1357</v>
      </c>
      <c r="E1127" s="21"/>
      <c r="F1127" s="21">
        <f>(0)</f>
        <v>0</v>
      </c>
      <c r="G1127" s="21">
        <f>(C1127 * E1127 + C1127 * E1127 * F1127)</f>
        <v>0</v>
      </c>
    </row>
    <row r="1128" spans="1:7" ht="409.6" x14ac:dyDescent="0.3">
      <c r="A1128" s="6"/>
      <c r="B1128" s="14" t="s">
        <v>1485</v>
      </c>
      <c r="C1128" s="22"/>
      <c r="D1128" s="22"/>
      <c r="E1128" s="22"/>
      <c r="F1128" s="22"/>
      <c r="G1128" s="22"/>
    </row>
    <row r="1129" spans="1:7" x14ac:dyDescent="0.3">
      <c r="A1129" s="5"/>
      <c r="B1129" s="15" t="s">
        <v>1477</v>
      </c>
      <c r="C1129" s="21"/>
      <c r="D1129" s="21"/>
      <c r="E1129" s="21"/>
      <c r="F1129" s="21"/>
      <c r="G1129" s="21"/>
    </row>
    <row r="1130" spans="1:7" ht="57.6" x14ac:dyDescent="0.3">
      <c r="A1130" s="5"/>
      <c r="B1130" s="16" t="s">
        <v>1486</v>
      </c>
      <c r="C1130" s="21">
        <f>(1)*(1)*(1)*(1)*(1 + (0))</f>
        <v>1</v>
      </c>
      <c r="D1130" s="21" t="s">
        <v>1357</v>
      </c>
      <c r="E1130" s="21"/>
      <c r="F1130" s="21">
        <f>(0)</f>
        <v>0</v>
      </c>
      <c r="G1130" s="21">
        <f>(C1130 * E1130 + C1130 * E1130 * F1130)</f>
        <v>0</v>
      </c>
    </row>
    <row r="1131" spans="1:7" x14ac:dyDescent="0.3">
      <c r="A1131" s="5"/>
      <c r="B1131" s="13"/>
      <c r="C1131" s="21"/>
      <c r="D1131" s="21"/>
      <c r="E1131" s="21"/>
      <c r="F1131" s="21">
        <f>(0)</f>
        <v>0</v>
      </c>
      <c r="G1131" s="21">
        <f>(C1131 * E1131 + C1131 * E1131 * F1131)</f>
        <v>0</v>
      </c>
    </row>
    <row r="1132" spans="1:7" x14ac:dyDescent="0.3">
      <c r="A1132" s="7"/>
      <c r="B1132" s="7"/>
      <c r="C1132" s="21"/>
      <c r="D1132" s="21"/>
      <c r="E1132" s="21"/>
      <c r="F1132" s="21"/>
      <c r="G1132" s="21"/>
    </row>
    <row r="1133" spans="1:7" ht="17.399999999999999" x14ac:dyDescent="0.35">
      <c r="A1133" s="8" t="s">
        <v>1487</v>
      </c>
      <c r="B1133" s="8"/>
      <c r="C1133" s="8"/>
      <c r="D1133" s="8"/>
      <c r="E1133" s="8"/>
      <c r="F1133" s="8"/>
      <c r="G1133" s="8">
        <f>(SUM(G2:G1132))</f>
        <v>0</v>
      </c>
    </row>
    <row r="1134" spans="1:7" ht="17.399999999999999" x14ac:dyDescent="0.35">
      <c r="A1134" s="8" t="s">
        <v>1488</v>
      </c>
      <c r="B1134" s="8"/>
      <c r="C1134" s="8"/>
      <c r="D1134" s="8"/>
      <c r="E1134" s="8"/>
      <c r="F1134" s="8"/>
      <c r="G1134" s="8">
        <v>0</v>
      </c>
    </row>
    <row r="1135" spans="1:7" ht="17.399999999999999" x14ac:dyDescent="0.35">
      <c r="A1135" s="8" t="s">
        <v>1492</v>
      </c>
      <c r="B1135" s="8"/>
      <c r="C1135" s="8"/>
      <c r="D1135" s="8"/>
      <c r="E1135" s="8"/>
      <c r="F1135" s="8"/>
      <c r="G1135" s="8">
        <f>0.135*(SUM(G1133:G1134))</f>
        <v>0</v>
      </c>
    </row>
    <row r="1136" spans="1:7" ht="18" x14ac:dyDescent="0.35">
      <c r="A1136" s="9" t="s">
        <v>5</v>
      </c>
      <c r="B1136" s="9"/>
      <c r="C1136" s="9"/>
      <c r="D1136" s="9"/>
      <c r="E1136" s="9"/>
      <c r="F1136" s="9"/>
      <c r="G1136" s="9">
        <f>SUM(G1133:G1135)</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2"/>
  <sheetViews>
    <sheetView tabSelected="1" workbookViewId="0">
      <pane xSplit="4" ySplit="1" topLeftCell="E15" activePane="bottomRight" state="frozen"/>
      <selection pane="topRight" activeCell="E1" sqref="E1"/>
      <selection pane="bottomLeft" activeCell="A2" sqref="A2"/>
      <selection pane="bottomRight" activeCell="C21" sqref="C21"/>
    </sheetView>
  </sheetViews>
  <sheetFormatPr defaultRowHeight="14.4" x14ac:dyDescent="0.3"/>
  <cols>
    <col min="1" max="1" width="30" customWidth="1"/>
    <col min="2" max="2" width="9.21875" customWidth="1"/>
    <col min="3" max="3" width="15" customWidth="1"/>
    <col min="4" max="4" width="20" customWidth="1"/>
  </cols>
  <sheetData>
    <row r="1" spans="1:4" ht="17.399999999999999" x14ac:dyDescent="0.3">
      <c r="A1" s="1" t="s">
        <v>1</v>
      </c>
      <c r="B1" s="1" t="s">
        <v>1490</v>
      </c>
      <c r="C1" s="1" t="s">
        <v>1491</v>
      </c>
      <c r="D1" s="1" t="s">
        <v>5</v>
      </c>
    </row>
    <row r="2" spans="1:4" x14ac:dyDescent="0.3">
      <c r="A2" s="7" t="s">
        <v>6</v>
      </c>
      <c r="B2" s="21"/>
      <c r="C2" s="21"/>
      <c r="D2" s="21">
        <f>SUBTOTAL(9,'Trade Breakup Showing Markup'!G$2:G$745)</f>
        <v>0</v>
      </c>
    </row>
    <row r="3" spans="1:4" ht="28.8" x14ac:dyDescent="0.3">
      <c r="A3" s="7" t="s">
        <v>1044</v>
      </c>
      <c r="B3" s="21"/>
      <c r="C3" s="21"/>
      <c r="D3" s="21">
        <f>SUBTOTAL(9,'Trade Breakup Showing Markup'!G$746:G$765)</f>
        <v>0</v>
      </c>
    </row>
    <row r="4" spans="1:4" x14ac:dyDescent="0.3">
      <c r="A4" s="7" t="s">
        <v>1073</v>
      </c>
      <c r="B4" s="21"/>
      <c r="C4" s="21"/>
      <c r="D4" s="21">
        <f>SUBTOTAL(9,'Trade Breakup Showing Markup'!G$766:G$783)</f>
        <v>0</v>
      </c>
    </row>
    <row r="5" spans="1:4" ht="28.8" x14ac:dyDescent="0.3">
      <c r="A5" s="7" t="s">
        <v>1090</v>
      </c>
      <c r="B5" s="21"/>
      <c r="C5" s="21"/>
      <c r="D5" s="21">
        <f>SUBTOTAL(9,'Trade Breakup Showing Markup'!G$784:G$872)</f>
        <v>0</v>
      </c>
    </row>
    <row r="6" spans="1:4" x14ac:dyDescent="0.3">
      <c r="A6" s="7" t="s">
        <v>1231</v>
      </c>
      <c r="B6" s="21"/>
      <c r="C6" s="21"/>
      <c r="D6" s="21">
        <f>SUBTOTAL(9,'Trade Breakup Showing Markup'!G$873:G$934)</f>
        <v>0</v>
      </c>
    </row>
    <row r="7" spans="1:4" ht="28.8" x14ac:dyDescent="0.3">
      <c r="A7" s="7" t="s">
        <v>1317</v>
      </c>
      <c r="B7" s="21"/>
      <c r="C7" s="21"/>
      <c r="D7" s="21">
        <f>SUBTOTAL(9,'Trade Breakup Showing Markup'!G$935:G$945)</f>
        <v>0</v>
      </c>
    </row>
    <row r="8" spans="1:4" ht="28.8" x14ac:dyDescent="0.3">
      <c r="A8" s="7" t="s">
        <v>1330</v>
      </c>
      <c r="B8" s="21"/>
      <c r="C8" s="21"/>
      <c r="D8" s="21">
        <f>SUBTOTAL(9,'Trade Breakup Showing Markup'!G$946:G$960)</f>
        <v>0</v>
      </c>
    </row>
    <row r="9" spans="1:4" ht="28.8" x14ac:dyDescent="0.3">
      <c r="A9" s="7" t="s">
        <v>1347</v>
      </c>
      <c r="B9" s="21"/>
      <c r="C9" s="21"/>
      <c r="D9" s="21">
        <f>SUBTOTAL(9,'Trade Breakup Showing Markup'!G$961:G$989)</f>
        <v>0</v>
      </c>
    </row>
    <row r="10" spans="1:4" x14ac:dyDescent="0.3">
      <c r="A10" s="7" t="s">
        <v>1368</v>
      </c>
      <c r="B10" s="21"/>
      <c r="C10" s="21"/>
      <c r="D10" s="21">
        <f>SUBTOTAL(9,'Trade Breakup Showing Markup'!G$990:G$997)</f>
        <v>0</v>
      </c>
    </row>
    <row r="11" spans="1:4" x14ac:dyDescent="0.3">
      <c r="A11" s="7" t="s">
        <v>1378</v>
      </c>
      <c r="B11" s="21"/>
      <c r="C11" s="21"/>
      <c r="D11" s="21">
        <f>SUBTOTAL(9,'Trade Breakup Showing Markup'!G$998:G$1013)</f>
        <v>0</v>
      </c>
    </row>
    <row r="12" spans="1:4" x14ac:dyDescent="0.3">
      <c r="A12" s="7" t="s">
        <v>1392</v>
      </c>
      <c r="B12" s="21"/>
      <c r="C12" s="21"/>
      <c r="D12" s="21">
        <f>SUBTOTAL(9,'Trade Breakup Showing Markup'!G$1014:G$1041)</f>
        <v>0</v>
      </c>
    </row>
    <row r="13" spans="1:4" ht="28.8" x14ac:dyDescent="0.3">
      <c r="A13" s="7" t="s">
        <v>1409</v>
      </c>
      <c r="B13" s="21"/>
      <c r="C13" s="21"/>
      <c r="D13" s="21">
        <f>SUBTOTAL(9,'Trade Breakup Showing Markup'!G$1042:G$1060)</f>
        <v>0</v>
      </c>
    </row>
    <row r="14" spans="1:4" ht="28.8" x14ac:dyDescent="0.3">
      <c r="A14" s="7" t="s">
        <v>1434</v>
      </c>
      <c r="B14" s="21"/>
      <c r="C14" s="21"/>
      <c r="D14" s="21">
        <f>SUBTOTAL(9,'Trade Breakup Showing Markup'!G$1061:G$1079)</f>
        <v>0</v>
      </c>
    </row>
    <row r="15" spans="1:4" ht="28.8" x14ac:dyDescent="0.3">
      <c r="A15" s="7" t="s">
        <v>1447</v>
      </c>
      <c r="B15" s="21"/>
      <c r="C15" s="21"/>
      <c r="D15" s="21">
        <f>SUBTOTAL(9,'Trade Breakup Showing Markup'!G$1080:G$1085)</f>
        <v>0</v>
      </c>
    </row>
    <row r="16" spans="1:4" x14ac:dyDescent="0.3">
      <c r="A16" s="7" t="s">
        <v>1453</v>
      </c>
      <c r="B16" s="21"/>
      <c r="C16" s="21"/>
      <c r="D16" s="21">
        <f>SUBTOTAL(9,'Trade Breakup Showing Markup'!G$1086:G$1100)</f>
        <v>0</v>
      </c>
    </row>
    <row r="17" spans="1:4" x14ac:dyDescent="0.3">
      <c r="A17" s="7" t="s">
        <v>1466</v>
      </c>
      <c r="B17" s="21"/>
      <c r="C17" s="21"/>
      <c r="D17" s="21">
        <f>SUBTOTAL(9,'Trade Breakup Showing Markup'!G$1101:G$1112)</f>
        <v>0</v>
      </c>
    </row>
    <row r="18" spans="1:4" ht="28.8" x14ac:dyDescent="0.3">
      <c r="A18" s="7" t="s">
        <v>1474</v>
      </c>
      <c r="B18" s="21"/>
      <c r="C18" s="21"/>
      <c r="D18" s="21">
        <f>SUBTOTAL(9,'Trade Breakup Showing Markup'!G$1113:G$1131)</f>
        <v>0</v>
      </c>
    </row>
    <row r="19" spans="1:4" ht="17.399999999999999" x14ac:dyDescent="0.3">
      <c r="A19" s="23" t="s">
        <v>1487</v>
      </c>
      <c r="B19" s="24"/>
      <c r="C19" s="24"/>
      <c r="D19" s="24">
        <f>'Trade Breakup Showing Markup'!G1133</f>
        <v>0</v>
      </c>
    </row>
    <row r="20" spans="1:4" ht="17.399999999999999" x14ac:dyDescent="0.35">
      <c r="A20" s="8" t="s">
        <v>1488</v>
      </c>
      <c r="B20" s="8"/>
      <c r="C20" s="8"/>
      <c r="D20" s="8">
        <f>'Trade Breakup Showing Markup'!G1134</f>
        <v>0</v>
      </c>
    </row>
    <row r="21" spans="1:4" ht="17.399999999999999" x14ac:dyDescent="0.35">
      <c r="A21" s="8" t="s">
        <v>1492</v>
      </c>
      <c r="B21" s="8"/>
      <c r="C21" s="8"/>
      <c r="D21" s="8">
        <f>'Trade Breakup Showing Markup'!G1135</f>
        <v>0</v>
      </c>
    </row>
    <row r="22" spans="1:4" ht="18" x14ac:dyDescent="0.35">
      <c r="A22" s="9" t="s">
        <v>5</v>
      </c>
      <c r="B22" s="9"/>
      <c r="C22" s="9"/>
      <c r="D22" s="9">
        <f>'Trade Breakup Showing Markup'!G1136</f>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9FC7DDA83559347B324B3F08C4D368C" ma:contentTypeVersion="26" ma:contentTypeDescription="Create a new document." ma:contentTypeScope="" ma:versionID="b22d99ef14fcbe9d7739cb0a2f910f27">
  <xsd:schema xmlns:xsd="http://www.w3.org/2001/XMLSchema" xmlns:xs="http://www.w3.org/2001/XMLSchema" xmlns:p="http://schemas.microsoft.com/office/2006/metadata/properties" xmlns:ns2="8b9f10e4-5f16-4944-abd2-bafd832783a0" xmlns:ns3="08c81366-93b9-42a2-a99f-cf27e41e2f04" targetNamespace="http://schemas.microsoft.com/office/2006/metadata/properties" ma:root="true" ma:fieldsID="bf6ab7cbd30a5711e1a0dc5228ca5e35" ns2:_="" ns3:_="">
    <xsd:import namespace="8b9f10e4-5f16-4944-abd2-bafd832783a0"/>
    <xsd:import namespace="08c81366-93b9-42a2-a99f-cf27e41e2f0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9f10e4-5f16-4944-abd2-bafd832783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b555d29e-8b78-4e96-8185-4b504ee9876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8c81366-93b9-42a2-a99f-cf27e41e2f04"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e30f5db2-8986-4f28-8b90-35a5bb8c0009}" ma:internalName="TaxCatchAll" ma:showField="CatchAllData" ma:web="08c81366-93b9-42a2-a99f-cf27e41e2f0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b9f10e4-5f16-4944-abd2-bafd832783a0">
      <Terms xmlns="http://schemas.microsoft.com/office/infopath/2007/PartnerControls"/>
    </lcf76f155ced4ddcb4097134ff3c332f>
    <TaxCatchAll xmlns="08c81366-93b9-42a2-a99f-cf27e41e2f04" xsi:nil="true"/>
  </documentManagement>
</p:properties>
</file>

<file path=customXml/itemProps1.xml><?xml version="1.0" encoding="utf-8"?>
<ds:datastoreItem xmlns:ds="http://schemas.openxmlformats.org/officeDocument/2006/customXml" ds:itemID="{91E12C84-9C9A-4A9E-8639-91C336BF8030}"/>
</file>

<file path=customXml/itemProps2.xml><?xml version="1.0" encoding="utf-8"?>
<ds:datastoreItem xmlns:ds="http://schemas.openxmlformats.org/officeDocument/2006/customXml" ds:itemID="{6E31D4FD-128D-4A8B-840A-1369204A22AC}"/>
</file>

<file path=customXml/itemProps3.xml><?xml version="1.0" encoding="utf-8"?>
<ds:datastoreItem xmlns:ds="http://schemas.openxmlformats.org/officeDocument/2006/customXml" ds:itemID="{1C3C09C2-CF68-44A6-8494-E7CEB5FB3E1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Trade Breakup Showing Markup</vt:lpstr>
      <vt:lpstr>Trade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Paul Sullivan</cp:lastModifiedBy>
  <dcterms:modified xsi:type="dcterms:W3CDTF">2026-07-15T10:23:53Z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0x010100A9FC7DDA83559347B324B3F08C4D368C</vt:lpwstr>
  </property>
</Properties>
</file>